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 activeTab="1"/>
  </bookViews>
  <sheets>
    <sheet name="Приложение 2" sheetId="1" r:id="rId1"/>
    <sheet name="Приложение 3" sheetId="2" r:id="rId2"/>
    <sheet name="Приложение 4" sheetId="3" r:id="rId3"/>
    <sheet name="Приложение 5" sheetId="4" r:id="rId4"/>
    <sheet name="Приложение 6" sheetId="5" r:id="rId5"/>
    <sheet name="Приложение 7" sheetId="6" r:id="rId6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5" i="5"/>
  <c r="G15"/>
  <c r="F15"/>
  <c r="E15"/>
  <c r="D15"/>
  <c r="C15"/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D9" i="3"/>
  <c r="K9" s="1"/>
  <c r="E21" i="2"/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C9" i="4"/>
  <c r="G7" i="1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7" l="1"/>
  <c r="G17"/>
  <c r="F14"/>
  <c r="G14"/>
</calcChain>
</file>

<file path=xl/sharedStrings.xml><?xml version="1.0" encoding="utf-8"?>
<sst xmlns="http://schemas.openxmlformats.org/spreadsheetml/2006/main" count="532" uniqueCount="347">
  <si>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</si>
  <si>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</si>
  <si>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</si>
  <si>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</si>
  <si>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</si>
  <si>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</si>
  <si>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</si>
  <si>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</si>
  <si>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</si>
  <si>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</si>
  <si>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</si>
  <si>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</si>
  <si>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</si>
  <si>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</si>
  <si>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</si>
  <si>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</si>
  <si>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</si>
  <si>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</si>
  <si>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</si>
  <si>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</si>
  <si>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</si>
  <si>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</si>
  <si>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</si>
  <si>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</si>
  <si>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</si>
  <si>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</si>
  <si>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</si>
  <si>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</si>
  <si>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</si>
  <si>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</si>
  <si>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</si>
  <si>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</si>
  <si>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</si>
  <si>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</si>
  <si>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</si>
  <si>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</si>
  <si>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</si>
  <si>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</si>
  <si>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</si>
  <si>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</si>
  <si>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</si>
  <si>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</si>
  <si>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</si>
  <si>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</si>
  <si>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</si>
  <si>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</si>
  <si>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</si>
  <si>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</si>
  <si>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</si>
  <si>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</si>
  <si>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</si>
  <si>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</si>
  <si>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</si>
  <si>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</si>
  <si>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</si>
  <si>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</si>
  <si>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</si>
  <si>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</si>
  <si>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</si>
  <si>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</si>
  <si>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</si>
  <si>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</si>
  <si>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</si>
  <si>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</si>
  <si>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</si>
  <si>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</si>
  <si>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</si>
  <si>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</si>
  <si>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</si>
  <si>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</si>
  <si>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</si>
  <si>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</si>
  <si>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</si>
  <si>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</si>
  <si>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</si>
  <si>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</si>
  <si>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</si>
  <si>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</si>
  <si>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</si>
  <si>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</si>
  <si>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</si>
  <si>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</si>
  <si>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</si>
  <si>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</si>
  <si>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</si>
  <si>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</si>
  <si>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</si>
  <si>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</si>
  <si>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</si>
  <si>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</si>
  <si>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</si>
  <si>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</si>
  <si>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</si>
  <si>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</si>
  <si>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</si>
  <si>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</si>
  <si>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</si>
  <si>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</si>
  <si>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</si>
  <si>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</si>
  <si>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</si>
  <si>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</si>
  <si>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</si>
  <si>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</si>
  <si>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</si>
  <si>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</si>
  <si>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</si>
  <si>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</si>
  <si>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</si>
  <si>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</si>
  <si>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</si>
  <si>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</si>
  <si>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</si>
  <si>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</si>
  <si>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</si>
  <si>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</si>
  <si>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</si>
  <si>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</si>
  <si>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</si>
  <si>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</si>
  <si>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</si>
  <si>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</si>
  <si>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</si>
  <si>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</si>
  <si>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</si>
  <si>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</si>
  <si>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</si>
  <si>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</si>
  <si>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</si>
  <si>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</si>
  <si>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</si>
  <si>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</si>
  <si>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</si>
  <si>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</si>
  <si>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</si>
  <si>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</si>
  <si>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</si>
  <si>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</si>
  <si>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</si>
  <si>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</si>
  <si>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</si>
  <si>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</si>
  <si>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</si>
  <si>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</si>
  <si>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</si>
  <si>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</si>
  <si>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</si>
  <si>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</si>
  <si>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</si>
  <si>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</si>
  <si>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</si>
  <si>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</si>
  <si>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</si>
  <si>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</si>
  <si>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</si>
  <si>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</si>
  <si>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</si>
  <si>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</si>
  <si>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</si>
  <si>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</si>
  <si>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</si>
  <si>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</si>
  <si>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</si>
  <si>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</si>
  <si>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</si>
  <si>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</si>
  <si>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</si>
  <si>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</si>
  <si>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</si>
  <si>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</si>
  <si>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</si>
  <si>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</si>
  <si>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</si>
  <si>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</si>
  <si>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</si>
  <si>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</si>
  <si>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</si>
  <si>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</si>
  <si>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</si>
  <si>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</si>
  <si>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</si>
  <si>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</si>
  <si>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</si>
  <si>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</si>
  <si>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</si>
  <si>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</si>
  <si>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</si>
  <si>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</si>
  <si>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</si>
  <si>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</si>
  <si>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</si>
  <si>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</si>
  <si>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</si>
  <si>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</si>
  <si>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</si>
  <si>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</si>
  <si>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</si>
  <si>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</si>
  <si>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</si>
  <si>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</si>
  <si>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</si>
  <si>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</si>
  <si>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</si>
  <si>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</si>
  <si>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</si>
  <si>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</si>
  <si>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</si>
  <si>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</si>
  <si>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</si>
  <si>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</si>
  <si>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</si>
  <si>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</si>
  <si>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</si>
  <si>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</si>
  <si>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</si>
  <si>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</si>
  <si>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</si>
  <si>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</si>
  <si>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</si>
  <si>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</si>
  <si>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</si>
  <si>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</si>
  <si>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</si>
  <si>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</si>
  <si>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</si>
  <si>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Динамика развития малого и среднего предпринимательства в Новопокровском районе по итогам 2 квартала 2017 года</t>
  </si>
  <si>
    <t>перешли в разряд индивидуальных предпринимателей</t>
  </si>
  <si>
    <t xml:space="preserve">ОАО Радуга находится в стадии наблюдения из-за чего сокращена численность работников </t>
  </si>
  <si>
    <t>естественная убыль, отток учащихся 11 и 9 классов на учебу в ВУЗЫ г. Краснодара и г. Ростов-на-Дону</t>
  </si>
  <si>
    <t>Отсутствует необходимый комментарий!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</si>
  <si>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2 квартала 2017 года</t>
  </si>
  <si>
    <t>2.1</t>
  </si>
  <si>
    <t/>
  </si>
  <si>
    <t>28.06.2017</t>
  </si>
  <si>
    <t>О программах АО "Корпорация МСП" и АО "МСП Банк"</t>
  </si>
  <si>
    <t>1.Кредитные продукты МСП Банка по "Программе 6,5"</t>
  </si>
  <si>
    <t xml:space="preserve">Информацию затронутую на совещании разместить на официальном сайте администрации. 
</t>
  </si>
  <si>
    <t>3.1</t>
  </si>
  <si>
    <t>20.02.2017</t>
  </si>
  <si>
    <t>О стабилизации цен на социальнозначимые продукты питания</t>
  </si>
  <si>
    <t>1. О соблюдении рекомендуемой 10 % наценки. 2. О поддержке краевых товаропроизводителей. 3. Соблюдение правил торговли.</t>
  </si>
  <si>
    <t>Соблюдать рекомендуемую торговую наценку.Информацию затронутую на совещании разместить на официальном сайте администрации.</t>
  </si>
  <si>
    <t>3.2</t>
  </si>
  <si>
    <t>03.03.2017</t>
  </si>
  <si>
    <t>Придорожный сервис</t>
  </si>
  <si>
    <t>1. По упорядочению и развитию придорожного сервиса. 2. Наведение порядка на прилегающих территориях торговых объектов. 3. Об организации придорожных сельскохозяйственных ярмарок.</t>
  </si>
  <si>
    <t>Информацию затронутую на совещании разместить на официальном сайте администрации.</t>
  </si>
  <si>
    <t>3.3</t>
  </si>
  <si>
    <t>12.05.2017</t>
  </si>
  <si>
    <t>о готовности придорожного сервиса к курортному сезону 2017</t>
  </si>
  <si>
    <t xml:space="preserve">1. Санитарное состояние объектов придорожного сервиса. 2. Соблюдение правил торговли и качество оказанных услуг объектами придорожного сервиса.
</t>
  </si>
  <si>
    <t xml:space="preserve">Информация затронутая  на совещании размещена на стендах сельских поселений
</t>
  </si>
  <si>
    <t>3.4</t>
  </si>
  <si>
    <t>07.06.2017</t>
  </si>
  <si>
    <t xml:space="preserve">Перспективы развития малого и среднего предпринимательства в Ильинском сельском поселении
</t>
  </si>
  <si>
    <t>1. О деятельности дополнительного офиса банка ОАО "Кубань-Кредит" 2. Меры поддержки МСП в 2017 году.</t>
  </si>
  <si>
    <t>3.5</t>
  </si>
  <si>
    <t>27.06.2017</t>
  </si>
  <si>
    <t xml:space="preserve">О проведении уборочной кампании 2017
</t>
  </si>
  <si>
    <t xml:space="preserve">1О проведении уборочной кампании зерновых культур в муниципальном образовании Новопокровский район. 2. О соблюдении правил противопожарной безопасности в период подготовки и проведения уборочной кампании "Урожай-2017"
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</si>
  <si>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</si>
  <si>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</si>
  <si>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</si>
  <si>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2017 год</t>
  </si>
  <si>
    <t xml:space="preserve">График заседаний Совета по предпринимательству муниципального образования Новопокровский район на 2017 год, утвержденный 23 декабря 2017 года первым заместителем главы муниципального 
образования Новопокровский район О.В. Варавиной
</t>
  </si>
  <si>
    <t>16</t>
  </si>
  <si>
    <t>26</t>
  </si>
  <si>
    <t>21</t>
  </si>
  <si>
    <t>14</t>
  </si>
  <si>
    <t>ИНФОРМАЦИЯ
о работе Совета в Новопокровском районе по итогам 2 квартала 2017 года)</t>
  </si>
  <si>
    <t>16.03.2017</t>
  </si>
  <si>
    <t xml:space="preserve">1.Способы поддержки малого предпринимательства в 2017 году (новое в работе Фонда микрофинансирования субъектов малого и среднего предпринимательства). 
2.. Об отчетности за первый квартал 2017 года.Предоставление деклараций 3-НДФЛ.Льготы по имущественным налогам.Срок подачи персонифицированной отчетности.  3."Белая" зарплата-залог надежного будущего. 
4. Переход на новый порядок применения ККМ. </t>
  </si>
  <si>
    <t xml:space="preserve">1. Полученную информацию о деятельности Фонда микрофинансирования разместить на сайте администрации  и стендах сельских поселений 
2. Межрайонной ИФНС России № 1 по Краснодарскому края предоставить подробную информацию об изменениях в налоговом законодательстве для размещения на сайте администрации истендах сельских поселений. </t>
  </si>
  <si>
    <t>Согласно решению Совета от 16.12.2016 вся озвученная на Совете информация размещена на сайте администрации и стендах сельских поселений</t>
  </si>
  <si>
    <t>26.05.2017</t>
  </si>
  <si>
    <t xml:space="preserve">1. Изменения в Федеральном Законе № 294 "О защите прав юридических лиц и индивидуальных предпринимателейпри осуществлении государственного контроля (надзора) и муниципального контроля в кодексе РФ об административных правонарушениях" 2. Как формируется и рассчитывается будущая пенсия. 3. Способы поддержки представителей малого и среднего бизнеса в 2017 году. 
</t>
  </si>
  <si>
    <t>Полученную информацию разместить на официальном сайте администрации и стендах сельских поселений</t>
  </si>
  <si>
    <t xml:space="preserve">Согласно решению Совета от 16.03.2017 озвученная на Совете информация размещена на сайте администрации и стендах сельских поселений
</t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</si>
  <si>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2 квартала 2017 года</t>
  </si>
  <si>
    <t xml:space="preserve">
2-й квартал: 
-------------
ВОПРОСЫ:  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                                    О организации предпринимательской деятельности (по разведению кроликов, овец и т.д)  О переводе КФХ в ИП,                  О добровольном медицинском страховании,  О строительстве магазина, необходимые документы,     О сроках предоставления отчетности в статистику за 2016 год, О деятельности " Фонда микрофинансирования, О деятельности "Гарантийного фонда", О изменениях страхового взноса   О расчете и отправке платы за неготивное воздействие на окружающую среду; О сдачи отчетности в ПФР  и налоговую инспекцию                  
</t>
  </si>
  <si>
    <t xml:space="preserve">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 Были даны разъяснения и консультации по вопросам.
</t>
  </si>
  <si>
    <t xml:space="preserve">
2-й квартал: 
-------------
ВОПРОСЫ:  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 О наиболее выгодных процентных ставках , в какой обратиться банк. О получение субсидий на начало бизнеса.                                     О организации предпринимательской деятельности (по разведению кроликов, овец и т.д)  О переводе КФХ в ИП,                  О добровольном медицинском страховании,  О строительстве магазина, необходимые документы,    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  О расчете и отправке платы за неготивное воздействие на окружающую среду; О сдачи отчетности в ПФР  и налоговую инспекцию                  
</t>
  </si>
  <si>
    <t>Реализация "Экономическое развитие и инновационная экономика" по итогам 2 квартала 2017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</si>
  <si>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</si>
  <si>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</si>
  <si>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</si>
  <si>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</si>
  <si>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</si>
  <si>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</si>
  <si>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</si>
  <si>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</si>
  <si>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Финансовое обеспечение деятельности МБУ "Центр содействия развития малого предпринимательства в Новопокровском районе"</t>
  </si>
  <si>
    <t>ИТОГО: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</si>
  <si>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2 квартала 2017 года</t>
  </si>
  <si>
    <t>10.01.2017</t>
  </si>
  <si>
    <t>Сельская газета</t>
  </si>
  <si>
    <t xml:space="preserve">О деятельности ОАО "Новопоркровское ДРСУ" </t>
  </si>
  <si>
    <t>О работе среднего предприятия ОАО "Новопокровское ДРСУ"</t>
  </si>
  <si>
    <t>21.01.2017</t>
  </si>
  <si>
    <t>Овощные перспективы ООО "Агрофирма "Флагман"</t>
  </si>
  <si>
    <t xml:space="preserve">Овощные перспективы ООО "Агрофирма "Флагман" </t>
  </si>
  <si>
    <t>18.02.2017</t>
  </si>
  <si>
    <t xml:space="preserve">ЛПХ: достаток, стабильность, уверенность в завтрашнем дне. </t>
  </si>
  <si>
    <t xml:space="preserve">О работе ЛПХ в Новопокровском районе </t>
  </si>
  <si>
    <t>14.03.2017</t>
  </si>
  <si>
    <t>Уверенной поступью в завтрашний день направляется ООО "Откормочный-Аметист"</t>
  </si>
  <si>
    <t>О деятельности ООО "Откормочный -Аметист"</t>
  </si>
  <si>
    <t>28.03.2017</t>
  </si>
  <si>
    <t>Бизнес-навигатор МСП</t>
  </si>
  <si>
    <t>О работе бизнес-навигатора МСП</t>
  </si>
  <si>
    <t>15.04.2017</t>
  </si>
  <si>
    <t>О деятельности ОАО "Кубань"</t>
  </si>
  <si>
    <t>О работе среднего предприятия ОАО "Кубань"</t>
  </si>
  <si>
    <t>МФЦ для бизнеса</t>
  </si>
  <si>
    <t>Об услугах предоставляемых корпорацией МСП</t>
  </si>
  <si>
    <t>16.05.2017</t>
  </si>
  <si>
    <t>Яблонь длинные ряды</t>
  </si>
  <si>
    <t>О деятельности предприятия СПК "Колос"</t>
  </si>
  <si>
    <t>23,05.2017</t>
  </si>
  <si>
    <t>Главное-верить в свои силы</t>
  </si>
  <si>
    <t>О деятельности ИП Саркисян</t>
  </si>
  <si>
    <t>03.06.2017</t>
  </si>
  <si>
    <t>Повысили финансовую грамотность предпринимателей</t>
  </si>
  <si>
    <t xml:space="preserve">О проводимом Совете малого предпринимательства </t>
  </si>
  <si>
    <t>06.06.2017</t>
  </si>
  <si>
    <t>О государственной поддержке МСП</t>
  </si>
  <si>
    <t>О деятельности центра поддержки малого и среднего предпринимательства</t>
  </si>
  <si>
    <t>01.02.2017</t>
  </si>
  <si>
    <t>http://www.novopokrovskaya.com/</t>
  </si>
  <si>
    <t>мониторинг развития субъектов малого и среднего предпринимательства в 2016 году</t>
  </si>
  <si>
    <t>Информация о проводимом Совете развития малого предпринимательства</t>
  </si>
  <si>
    <t>21.03.2017</t>
  </si>
  <si>
    <t>Бизнес-навигатор</t>
  </si>
  <si>
    <t>О созданом портале Бизнес-навигатор</t>
  </si>
  <si>
    <t>http://novopokrovskaya.com/</t>
  </si>
  <si>
    <t>Уважаемые налогоплательщики</t>
  </si>
  <si>
    <t>О применении ККТ</t>
  </si>
  <si>
    <t>30.05.2017</t>
  </si>
  <si>
    <t>Субъектам малого и среднего предпринимательства</t>
  </si>
  <si>
    <t>О мерах государственной поддержки</t>
  </si>
  <si>
    <t>Информация для субъектов малого и среднего предпринимательства о Программе 6,5% и о государственной программе финансовой поддержке МСП, реализуемой АО "МСП Банк"</t>
  </si>
  <si>
    <t xml:space="preserve">Информация для субъектов малого и среднего предпринимательства о Программе 6,5% и о государственной программе финансовой поддержке МСП, реализуемой АО "МСП Банк"МСП, реализуемой АО "МСП </t>
  </si>
  <si>
    <t>13.06.2017</t>
  </si>
  <si>
    <t>Совещание в Ильинском сельском поселении</t>
  </si>
  <si>
    <t>О совещании для МСП Ильинского сельского поселения</t>
  </si>
  <si>
    <t>стенд</t>
  </si>
  <si>
    <t>размещено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</si>
</sst>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39">
    <xf numFmtId="0" fontId="0" fillId="0" borderId="7" xfId="0" applyBorder="1">
      <alignment vertical="top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left" vertical="top"/>
      <protection locked="0"/>
    </xf>
    <xf numFmtId="0" fontId="1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8" xfId="0" applyBorder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9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9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9"/>
    </xf>
    <xf numFmtId="0" fontId="4" fillId="0" borderId="1" xfId="0" applyFont="1" applyBorder="1" applyAlignment="1" applyProtection="1">
      <alignment horizontal="left" wrapText="1" indent="15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 indent="1"/>
    </xf>
    <xf numFmtId="49" fontId="16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wrapText="1" indent="7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left" wrapText="1" indent="9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 indent="15"/>
    </xf>
    <xf numFmtId="0" fontId="10" fillId="0" borderId="1" xfId="0" applyFont="1" applyBorder="1" applyAlignment="1">
      <alignment wrapText="1"/>
    </xf>
    <xf numFmtId="49" fontId="16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>
      <alignment vertical="top" wrapText="1"/>
    </xf>
    <xf numFmtId="0" fontId="0" fillId="0" borderId="8" xfId="0" applyBorder="1">
      <alignment vertical="top" wrapText="1"/>
    </xf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zoomScaleNormal="100" workbookViewId="0">
      <selection activeCell="D15" sqref="D15"/>
    </sheetView>
  </sheetViews>
  <sheetFormatPr defaultRowHeight="12"/>
  <cols>
    <col min="1" max="1" width="8.42578125" collapsed="1"/>
    <col min="2" max="2" width="85" collapsed="1"/>
    <col min="3" max="3" width="14.28515625" collapsed="1"/>
    <col min="4" max="4" width="22.7109375" collapsed="1"/>
    <col min="5" max="5" width="21.7109375" collapsed="1"/>
    <col min="6" max="6" width="17.7109375" collapsed="1"/>
    <col min="7" max="7" width="18.7109375" collapsed="1"/>
    <col min="8" max="8" width="54" collapsed="1"/>
    <col min="9" max="1025" width="15" collapsed="1"/>
  </cols>
  <sheetData>
    <row r="1" spans="1:13" ht="45.75" customHeight="1">
      <c r="B1" s="15"/>
      <c r="C1" s="16"/>
      <c r="D1" s="15"/>
      <c r="E1" s="14" t="s">
        <v>0</v>
      </c>
      <c r="F1" s="14"/>
      <c r="G1" s="17"/>
    </row>
    <row r="2" spans="1:13">
      <c r="B2" s="15"/>
      <c r="C2" s="15"/>
      <c r="D2" s="15"/>
      <c r="E2" s="15"/>
      <c r="F2" s="18" t="s">
        <v>1</v>
      </c>
      <c r="G2" s="18" t="s">
        <v>1</v>
      </c>
    </row>
    <row r="3" spans="1:13" ht="15.75">
      <c r="B3" s="13"/>
      <c r="C3" s="13"/>
      <c r="D3" s="13"/>
      <c r="E3" s="13"/>
      <c r="F3" s="13"/>
      <c r="G3" s="19"/>
    </row>
    <row r="4" spans="1:13" ht="45.75" customHeight="1">
      <c r="B4" s="12" t="s">
        <v>225</v>
      </c>
      <c r="C4" s="12"/>
      <c r="D4" s="12"/>
      <c r="E4" s="12"/>
      <c r="F4" s="12"/>
      <c r="G4" s="20"/>
      <c r="K4" s="21"/>
    </row>
    <row r="5" spans="1:13" ht="15" customHeight="1">
      <c r="B5" s="11"/>
      <c r="C5" s="11"/>
      <c r="D5" s="11"/>
      <c r="E5" s="11"/>
      <c r="F5" s="11"/>
      <c r="G5" s="22"/>
      <c r="J5" s="10" t="s">
        <v>2</v>
      </c>
      <c r="K5" s="10"/>
      <c r="L5" s="10" t="s">
        <v>3</v>
      </c>
      <c r="M5" s="10"/>
    </row>
    <row r="6" spans="1:13" ht="47.25">
      <c r="A6" s="24" t="s">
        <v>4</v>
      </c>
      <c r="B6" s="24" t="s">
        <v>5</v>
      </c>
      <c r="C6" s="24" t="s">
        <v>6</v>
      </c>
      <c r="D6" s="24" t="s">
        <v>7</v>
      </c>
      <c r="E6" s="24" t="s">
        <v>8</v>
      </c>
      <c r="F6" s="24" t="s">
        <v>9</v>
      </c>
      <c r="G6" s="24" t="s">
        <v>10</v>
      </c>
      <c r="H6" s="24" t="s">
        <v>11</v>
      </c>
      <c r="J6" s="23" t="s">
        <v>12</v>
      </c>
      <c r="K6" s="23" t="s">
        <v>13</v>
      </c>
      <c r="L6" s="23" t="s">
        <v>12</v>
      </c>
      <c r="M6" s="23" t="s">
        <v>13</v>
      </c>
    </row>
    <row r="7" spans="1:13" ht="18.75">
      <c r="A7" s="25">
        <v>1</v>
      </c>
      <c r="B7" s="26" t="s">
        <v>14</v>
      </c>
      <c r="C7" s="24" t="s">
        <v>15</v>
      </c>
      <c r="D7" s="27">
        <f>D8+D11</f>
        <v>2284</v>
      </c>
      <c r="E7" s="27">
        <f>E8+E11</f>
        <v>2167</v>
      </c>
      <c r="F7" s="28">
        <f t="shared" ref="F7:F38" si="0">D7-E7</f>
        <v>117</v>
      </c>
      <c r="G7" s="29">
        <f t="shared" ref="G7:G38" si="1">D7/E7-1</f>
        <v>5.3991693585602185E-2</v>
      </c>
      <c r="H7" s="30"/>
      <c r="J7" s="31"/>
      <c r="K7" s="31"/>
      <c r="L7" s="31"/>
      <c r="M7" s="31"/>
    </row>
    <row r="8" spans="1:13" ht="19.5">
      <c r="A8" s="25" t="s">
        <v>16</v>
      </c>
      <c r="B8" s="32" t="s">
        <v>17</v>
      </c>
      <c r="C8" s="33" t="s">
        <v>15</v>
      </c>
      <c r="D8" s="34">
        <f>D9+D10</f>
        <v>6</v>
      </c>
      <c r="E8" s="34">
        <f>E9+E10</f>
        <v>6</v>
      </c>
      <c r="F8" s="28">
        <f t="shared" si="0"/>
        <v>0</v>
      </c>
      <c r="G8" s="29">
        <f t="shared" si="1"/>
        <v>0</v>
      </c>
      <c r="H8" s="30"/>
      <c r="J8" s="31"/>
      <c r="K8" s="31"/>
      <c r="L8" s="31"/>
      <c r="M8" s="31"/>
    </row>
    <row r="9" spans="1:13" ht="18.75">
      <c r="A9" s="25" t="s">
        <v>18</v>
      </c>
      <c r="B9" s="35" t="s">
        <v>19</v>
      </c>
      <c r="C9" s="36" t="s">
        <v>15</v>
      </c>
      <c r="D9" s="37">
        <v>6</v>
      </c>
      <c r="E9" s="37">
        <v>6</v>
      </c>
      <c r="F9" s="28">
        <f t="shared" si="0"/>
        <v>0</v>
      </c>
      <c r="G9" s="29">
        <f t="shared" si="1"/>
        <v>0</v>
      </c>
      <c r="H9" s="30"/>
      <c r="J9" s="31">
        <v>6</v>
      </c>
      <c r="K9" s="31">
        <v>6</v>
      </c>
      <c r="L9" s="31">
        <f>D9-J9</f>
        <v>0</v>
      </c>
      <c r="M9" s="31">
        <f>E9-K9</f>
        <v>0</v>
      </c>
    </row>
    <row r="10" spans="1:13" ht="18.75">
      <c r="A10" s="25" t="s">
        <v>20</v>
      </c>
      <c r="B10" s="35" t="s">
        <v>21</v>
      </c>
      <c r="C10" s="36" t="s">
        <v>15</v>
      </c>
      <c r="D10" s="37">
        <v>0</v>
      </c>
      <c r="E10" s="37">
        <v>0</v>
      </c>
      <c r="F10" s="28">
        <f t="shared" si="0"/>
        <v>0</v>
      </c>
      <c r="G10" s="29" t="e">
        <f t="shared" si="1"/>
        <v>#DIV/0!</v>
      </c>
      <c r="H10" s="30"/>
      <c r="J10" s="31">
        <v>0</v>
      </c>
      <c r="K10" s="31">
        <v>0</v>
      </c>
      <c r="L10" s="31">
        <f>D10-J10</f>
        <v>0</v>
      </c>
      <c r="M10" s="31">
        <f>E10-K10</f>
        <v>0</v>
      </c>
    </row>
    <row r="11" spans="1:13" ht="17.45" customHeight="1">
      <c r="A11" s="25" t="s">
        <v>22</v>
      </c>
      <c r="B11" s="32" t="s">
        <v>23</v>
      </c>
      <c r="C11" s="33" t="s">
        <v>15</v>
      </c>
      <c r="D11" s="38">
        <f>D12+D13</f>
        <v>2278</v>
      </c>
      <c r="E11" s="38">
        <f>E12+E13</f>
        <v>2161</v>
      </c>
      <c r="F11" s="28">
        <f t="shared" si="0"/>
        <v>117</v>
      </c>
      <c r="G11" s="29">
        <f t="shared" si="1"/>
        <v>5.4141601110596849E-2</v>
      </c>
      <c r="H11" s="30"/>
      <c r="J11" s="31"/>
      <c r="K11" s="31"/>
      <c r="L11" s="31"/>
      <c r="M11" s="31"/>
    </row>
    <row r="12" spans="1:13" ht="26.1" customHeight="1">
      <c r="A12" s="25" t="s">
        <v>24</v>
      </c>
      <c r="B12" s="35" t="s">
        <v>19</v>
      </c>
      <c r="C12" s="36" t="s">
        <v>15</v>
      </c>
      <c r="D12" s="37">
        <v>164</v>
      </c>
      <c r="E12" s="37">
        <v>174</v>
      </c>
      <c r="F12" s="28">
        <f t="shared" si="0"/>
        <v>-10</v>
      </c>
      <c r="G12" s="29">
        <f t="shared" si="1"/>
        <v>-5.7471264367816133E-2</v>
      </c>
      <c r="H12" s="30" t="s">
        <v>226</v>
      </c>
      <c r="J12" s="31">
        <v>164</v>
      </c>
      <c r="K12" s="31">
        <v>174</v>
      </c>
      <c r="L12" s="31">
        <f>D12-J12</f>
        <v>0</v>
      </c>
      <c r="M12" s="31">
        <f>E12-K12</f>
        <v>0</v>
      </c>
    </row>
    <row r="13" spans="1:13" ht="18.75">
      <c r="A13" s="25" t="s">
        <v>25</v>
      </c>
      <c r="B13" s="35" t="s">
        <v>21</v>
      </c>
      <c r="C13" s="36" t="s">
        <v>15</v>
      </c>
      <c r="D13" s="37">
        <v>2114</v>
      </c>
      <c r="E13" s="37">
        <v>1987</v>
      </c>
      <c r="F13" s="28">
        <f t="shared" si="0"/>
        <v>127</v>
      </c>
      <c r="G13" s="29">
        <f t="shared" si="1"/>
        <v>6.3915450427780574E-2</v>
      </c>
      <c r="H13" s="30"/>
      <c r="J13" s="31">
        <v>2114</v>
      </c>
      <c r="K13" s="31">
        <v>1987</v>
      </c>
      <c r="L13" s="31">
        <f>D13-J13</f>
        <v>0</v>
      </c>
      <c r="M13" s="31">
        <f>E13-K13</f>
        <v>0</v>
      </c>
    </row>
    <row r="14" spans="1:13" ht="31.5">
      <c r="A14" s="25" t="s">
        <v>26</v>
      </c>
      <c r="B14" s="26" t="s">
        <v>27</v>
      </c>
      <c r="C14" s="24" t="s">
        <v>28</v>
      </c>
      <c r="D14" s="39">
        <f>D7/D19*100</f>
        <v>91.726907630522092</v>
      </c>
      <c r="E14" s="39">
        <f>E7/E19*100</f>
        <v>91.319005478297512</v>
      </c>
      <c r="F14" s="28">
        <f t="shared" si="0"/>
        <v>0.40790215222457959</v>
      </c>
      <c r="G14" s="29">
        <f t="shared" si="1"/>
        <v>4.4667826821824796E-3</v>
      </c>
      <c r="H14" s="30"/>
      <c r="J14" s="31"/>
      <c r="K14" s="31"/>
      <c r="L14" s="31"/>
      <c r="M14" s="31"/>
    </row>
    <row r="15" spans="1:13" ht="18.75">
      <c r="A15" s="25" t="s">
        <v>29</v>
      </c>
      <c r="B15" s="40" t="s">
        <v>30</v>
      </c>
      <c r="C15" s="36" t="s">
        <v>28</v>
      </c>
      <c r="D15" s="41">
        <f>D8/D19*100</f>
        <v>0.24096385542168677</v>
      </c>
      <c r="E15" s="41">
        <f>E8/E19*100</f>
        <v>0.25284450063211128</v>
      </c>
      <c r="F15" s="28">
        <f t="shared" si="0"/>
        <v>-1.1880645210424506E-2</v>
      </c>
      <c r="G15" s="29">
        <f t="shared" si="1"/>
        <v>-4.6987951807228923E-2</v>
      </c>
      <c r="H15" s="30" t="s">
        <v>229</v>
      </c>
      <c r="J15" s="31"/>
      <c r="K15" s="31"/>
      <c r="L15" s="31"/>
      <c r="M15" s="31"/>
    </row>
    <row r="16" spans="1:13" ht="18.75">
      <c r="A16" s="25" t="s">
        <v>31</v>
      </c>
      <c r="B16" s="40" t="s">
        <v>32</v>
      </c>
      <c r="C16" s="36" t="s">
        <v>28</v>
      </c>
      <c r="D16" s="41">
        <f>D11/D19*100</f>
        <v>91.485943775100395</v>
      </c>
      <c r="E16" s="41">
        <f>E11/E19*100</f>
        <v>91.066160977665405</v>
      </c>
      <c r="F16" s="28">
        <f t="shared" si="0"/>
        <v>0.41978279743499058</v>
      </c>
      <c r="G16" s="29">
        <f t="shared" si="1"/>
        <v>4.6096463596170256E-3</v>
      </c>
      <c r="H16" s="30"/>
      <c r="J16" s="31"/>
      <c r="K16" s="31"/>
      <c r="L16" s="31"/>
      <c r="M16" s="31"/>
    </row>
    <row r="17" spans="1:13" ht="31.5">
      <c r="A17" s="25" t="s">
        <v>33</v>
      </c>
      <c r="B17" s="26" t="s">
        <v>34</v>
      </c>
      <c r="C17" s="24" t="s">
        <v>15</v>
      </c>
      <c r="D17" s="39">
        <f>D7/D36*10000</f>
        <v>532.94754526787381</v>
      </c>
      <c r="E17" s="39">
        <f>E7/E36*10000</f>
        <v>504.50492398668314</v>
      </c>
      <c r="F17" s="28">
        <f t="shared" si="0"/>
        <v>28.442621281190668</v>
      </c>
      <c r="G17" s="29">
        <f t="shared" si="1"/>
        <v>5.6377291734701629E-2</v>
      </c>
      <c r="H17" s="30"/>
      <c r="J17" s="31"/>
      <c r="K17" s="31"/>
      <c r="L17" s="31"/>
      <c r="M17" s="31"/>
    </row>
    <row r="18" spans="1:13" ht="31.5">
      <c r="A18" s="25" t="s">
        <v>35</v>
      </c>
      <c r="B18" s="26" t="s">
        <v>36</v>
      </c>
      <c r="C18" s="24" t="s">
        <v>15</v>
      </c>
      <c r="D18" s="39">
        <f>D7/D36*1000</f>
        <v>53.294754526787386</v>
      </c>
      <c r="E18" s="39">
        <f>E7/E36*1000</f>
        <v>50.450492398668317</v>
      </c>
      <c r="F18" s="28">
        <f t="shared" si="0"/>
        <v>2.8442621281190696</v>
      </c>
      <c r="G18" s="29">
        <f t="shared" si="1"/>
        <v>5.6377291734701629E-2</v>
      </c>
      <c r="H18" s="30"/>
      <c r="J18" s="31"/>
      <c r="K18" s="31"/>
      <c r="L18" s="31"/>
      <c r="M18" s="31"/>
    </row>
    <row r="19" spans="1:13" ht="31.5">
      <c r="A19" s="25" t="s">
        <v>37</v>
      </c>
      <c r="B19" s="26" t="s">
        <v>38</v>
      </c>
      <c r="C19" s="24" t="s">
        <v>15</v>
      </c>
      <c r="D19" s="37">
        <v>2490</v>
      </c>
      <c r="E19" s="37">
        <v>2373</v>
      </c>
      <c r="F19" s="28">
        <f t="shared" si="0"/>
        <v>117</v>
      </c>
      <c r="G19" s="29">
        <f t="shared" si="1"/>
        <v>4.9304677623261739E-2</v>
      </c>
      <c r="H19" s="30"/>
      <c r="J19" s="31">
        <v>2490</v>
      </c>
      <c r="K19" s="31">
        <v>2373</v>
      </c>
      <c r="L19" s="31">
        <f>D19-J19</f>
        <v>0</v>
      </c>
      <c r="M19" s="31">
        <f>E19-K19</f>
        <v>0</v>
      </c>
    </row>
    <row r="20" spans="1:13" ht="31.5">
      <c r="A20" s="25" t="s">
        <v>39</v>
      </c>
      <c r="B20" s="42" t="s">
        <v>40</v>
      </c>
      <c r="C20" s="24" t="s">
        <v>41</v>
      </c>
      <c r="D20" s="27">
        <f>D10+D13+D21+D24</f>
        <v>6324</v>
      </c>
      <c r="E20" s="27">
        <f>E10+E13+E21+E24</f>
        <v>6012</v>
      </c>
      <c r="F20" s="28">
        <f t="shared" si="0"/>
        <v>312</v>
      </c>
      <c r="G20" s="29">
        <f t="shared" si="1"/>
        <v>5.1896207584830378E-2</v>
      </c>
      <c r="H20" s="30"/>
      <c r="J20" s="31"/>
      <c r="K20" s="31"/>
      <c r="L20" s="31"/>
      <c r="M20" s="31"/>
    </row>
    <row r="21" spans="1:13" ht="19.5">
      <c r="A21" s="25" t="s">
        <v>42</v>
      </c>
      <c r="B21" s="32" t="s">
        <v>17</v>
      </c>
      <c r="C21" s="33" t="s">
        <v>41</v>
      </c>
      <c r="D21" s="38">
        <f>D22+D23</f>
        <v>578</v>
      </c>
      <c r="E21" s="38">
        <f>E22+E23</f>
        <v>576</v>
      </c>
      <c r="F21" s="28">
        <f t="shared" si="0"/>
        <v>2</v>
      </c>
      <c r="G21" s="29">
        <f t="shared" si="1"/>
        <v>3.4722222222223209E-3</v>
      </c>
      <c r="H21" s="30"/>
      <c r="J21" s="31"/>
      <c r="K21" s="31"/>
      <c r="L21" s="31"/>
      <c r="M21" s="31"/>
    </row>
    <row r="22" spans="1:13" ht="18.75">
      <c r="A22" s="25" t="s">
        <v>43</v>
      </c>
      <c r="B22" s="35" t="s">
        <v>19</v>
      </c>
      <c r="C22" s="36" t="s">
        <v>41</v>
      </c>
      <c r="D22" s="37">
        <v>578</v>
      </c>
      <c r="E22" s="37">
        <v>576</v>
      </c>
      <c r="F22" s="28">
        <f t="shared" si="0"/>
        <v>2</v>
      </c>
      <c r="G22" s="29">
        <f t="shared" si="1"/>
        <v>3.4722222222223209E-3</v>
      </c>
      <c r="H22" s="30"/>
      <c r="J22" s="31">
        <v>578</v>
      </c>
      <c r="K22" s="31">
        <v>576</v>
      </c>
      <c r="L22" s="31">
        <f>D22-J22</f>
        <v>0</v>
      </c>
      <c r="M22" s="31">
        <f>E22-K22</f>
        <v>0</v>
      </c>
    </row>
    <row r="23" spans="1:13" ht="18.75">
      <c r="A23" s="25" t="s">
        <v>44</v>
      </c>
      <c r="B23" s="35" t="s">
        <v>21</v>
      </c>
      <c r="C23" s="36" t="s">
        <v>41</v>
      </c>
      <c r="D23" s="37">
        <v>0</v>
      </c>
      <c r="E23" s="37">
        <v>0</v>
      </c>
      <c r="F23" s="28">
        <f t="shared" si="0"/>
        <v>0</v>
      </c>
      <c r="G23" s="29" t="e">
        <f t="shared" si="1"/>
        <v>#DIV/0!</v>
      </c>
      <c r="H23" s="30"/>
      <c r="J23" s="31">
        <v>0</v>
      </c>
      <c r="K23" s="31">
        <v>0</v>
      </c>
      <c r="L23" s="31">
        <f>D23-J23</f>
        <v>0</v>
      </c>
      <c r="M23" s="31">
        <f>E23-K23</f>
        <v>0</v>
      </c>
    </row>
    <row r="24" spans="1:13" ht="17.45" customHeight="1">
      <c r="A24" s="25" t="s">
        <v>45</v>
      </c>
      <c r="B24" s="32" t="s">
        <v>23</v>
      </c>
      <c r="C24" s="33" t="s">
        <v>41</v>
      </c>
      <c r="D24" s="38">
        <f>D25+D26</f>
        <v>3632</v>
      </c>
      <c r="E24" s="38">
        <f>E25+E26</f>
        <v>3449</v>
      </c>
      <c r="F24" s="28">
        <f t="shared" si="0"/>
        <v>183</v>
      </c>
      <c r="G24" s="29">
        <f t="shared" si="1"/>
        <v>5.3058857639895596E-2</v>
      </c>
      <c r="H24" s="30"/>
      <c r="J24" s="31"/>
      <c r="K24" s="31"/>
      <c r="L24" s="31"/>
      <c r="M24" s="31"/>
    </row>
    <row r="25" spans="1:13" ht="18.75">
      <c r="A25" s="25" t="s">
        <v>46</v>
      </c>
      <c r="B25" s="35" t="s">
        <v>19</v>
      </c>
      <c r="C25" s="36" t="s">
        <v>41</v>
      </c>
      <c r="D25" s="37">
        <v>2000</v>
      </c>
      <c r="E25" s="37">
        <v>1998</v>
      </c>
      <c r="F25" s="28">
        <f t="shared" si="0"/>
        <v>2</v>
      </c>
      <c r="G25" s="29">
        <f t="shared" si="1"/>
        <v>1.0010010010010895E-3</v>
      </c>
      <c r="H25" s="30"/>
      <c r="J25" s="31">
        <v>2000</v>
      </c>
      <c r="K25" s="31">
        <v>1998</v>
      </c>
      <c r="L25" s="31">
        <f>D25-J25</f>
        <v>0</v>
      </c>
      <c r="M25" s="31">
        <f>E25-K25</f>
        <v>0</v>
      </c>
    </row>
    <row r="26" spans="1:13" ht="18.75">
      <c r="A26" s="25" t="s">
        <v>47</v>
      </c>
      <c r="B26" s="35" t="s">
        <v>21</v>
      </c>
      <c r="C26" s="36" t="s">
        <v>41</v>
      </c>
      <c r="D26" s="37">
        <v>1632</v>
      </c>
      <c r="E26" s="37">
        <v>1451</v>
      </c>
      <c r="F26" s="28">
        <f t="shared" si="0"/>
        <v>181</v>
      </c>
      <c r="G26" s="29">
        <f t="shared" si="1"/>
        <v>0.12474155754651961</v>
      </c>
      <c r="H26" s="30"/>
      <c r="J26" s="31">
        <v>1632</v>
      </c>
      <c r="K26" s="31">
        <v>1451</v>
      </c>
      <c r="L26" s="31">
        <f>D26-J26</f>
        <v>0</v>
      </c>
      <c r="M26" s="31">
        <f>E26-K26</f>
        <v>0</v>
      </c>
    </row>
    <row r="27" spans="1:13" ht="47.25">
      <c r="A27" s="25" t="s">
        <v>48</v>
      </c>
      <c r="B27" s="26" t="s">
        <v>49</v>
      </c>
      <c r="C27" s="24" t="s">
        <v>28</v>
      </c>
      <c r="D27" s="39">
        <f>D20/D30*100</f>
        <v>37.584690360156905</v>
      </c>
      <c r="E27" s="39">
        <f>E20/E30*100</f>
        <v>36.339458413926501</v>
      </c>
      <c r="F27" s="28">
        <f t="shared" si="0"/>
        <v>1.2452319462304047</v>
      </c>
      <c r="G27" s="29">
        <f t="shared" si="1"/>
        <v>3.4266662206313692E-2</v>
      </c>
      <c r="H27" s="30"/>
      <c r="J27" s="31"/>
      <c r="K27" s="31"/>
      <c r="L27" s="31"/>
      <c r="M27" s="31"/>
    </row>
    <row r="28" spans="1:13" ht="18.75">
      <c r="A28" s="25" t="s">
        <v>50</v>
      </c>
      <c r="B28" s="40" t="s">
        <v>51</v>
      </c>
      <c r="C28" s="36" t="s">
        <v>28</v>
      </c>
      <c r="D28" s="41">
        <f>(D21+D10)/D30*100</f>
        <v>3.4351598716272433</v>
      </c>
      <c r="E28" s="41">
        <f>(E21+E10)/E30*100</f>
        <v>3.4816247582205029</v>
      </c>
      <c r="F28" s="28">
        <f t="shared" si="0"/>
        <v>-4.6464886593259536E-2</v>
      </c>
      <c r="G28" s="29">
        <f t="shared" si="1"/>
        <v>-1.334574798261956E-2</v>
      </c>
      <c r="H28" s="30" t="s">
        <v>229</v>
      </c>
      <c r="J28" s="31"/>
      <c r="K28" s="31"/>
      <c r="L28" s="31"/>
      <c r="M28" s="31"/>
    </row>
    <row r="29" spans="1:13" ht="18.75">
      <c r="A29" s="25" t="s">
        <v>52</v>
      </c>
      <c r="B29" s="40" t="s">
        <v>53</v>
      </c>
      <c r="C29" s="36" t="s">
        <v>28</v>
      </c>
      <c r="D29" s="41">
        <f>(D13+D24)/D30*100</f>
        <v>34.149530488529656</v>
      </c>
      <c r="E29" s="41">
        <f>(E13+E24)/E30*100</f>
        <v>32.857833655705996</v>
      </c>
      <c r="F29" s="28">
        <f t="shared" si="0"/>
        <v>1.2916968328236607</v>
      </c>
      <c r="G29" s="29">
        <f t="shared" si="1"/>
        <v>3.9311685802492002E-2</v>
      </c>
      <c r="H29" s="30"/>
      <c r="J29" s="31"/>
      <c r="K29" s="31"/>
      <c r="L29" s="31"/>
      <c r="M29" s="31"/>
    </row>
    <row r="30" spans="1:13" ht="31.5">
      <c r="A30" s="25" t="s">
        <v>54</v>
      </c>
      <c r="B30" s="43" t="s">
        <v>55</v>
      </c>
      <c r="C30" s="24" t="s">
        <v>41</v>
      </c>
      <c r="D30" s="37">
        <v>16826</v>
      </c>
      <c r="E30" s="37">
        <v>16544</v>
      </c>
      <c r="F30" s="28">
        <f t="shared" si="0"/>
        <v>282</v>
      </c>
      <c r="G30" s="29">
        <f t="shared" si="1"/>
        <v>1.7045454545454586E-2</v>
      </c>
      <c r="H30" s="30"/>
      <c r="J30" s="31">
        <v>16826</v>
      </c>
      <c r="K30" s="31">
        <v>16544</v>
      </c>
      <c r="L30" s="31">
        <f>D30-J30</f>
        <v>0</v>
      </c>
      <c r="M30" s="31">
        <f>E30-K30</f>
        <v>0</v>
      </c>
    </row>
    <row r="31" spans="1:13" ht="63">
      <c r="A31" s="25" t="s">
        <v>56</v>
      </c>
      <c r="B31" s="43" t="s">
        <v>57</v>
      </c>
      <c r="C31" s="24" t="s">
        <v>28</v>
      </c>
      <c r="D31" s="28">
        <f>(D33+D34)/D35*100</f>
        <v>33.093709884467266</v>
      </c>
      <c r="E31" s="28">
        <f>(E33+E34)/E35*100</f>
        <v>32.681564245810058</v>
      </c>
      <c r="F31" s="28">
        <f t="shared" si="0"/>
        <v>0.41214563865720777</v>
      </c>
      <c r="G31" s="29">
        <f t="shared" si="1"/>
        <v>1.2610952020451371E-2</v>
      </c>
      <c r="H31" s="30"/>
      <c r="J31" s="31"/>
      <c r="K31" s="31"/>
      <c r="L31" s="31"/>
      <c r="M31" s="31"/>
    </row>
    <row r="32" spans="1:13" ht="63">
      <c r="A32" s="25" t="s">
        <v>58</v>
      </c>
      <c r="B32" s="43" t="s">
        <v>59</v>
      </c>
      <c r="C32" s="24" t="s">
        <v>28</v>
      </c>
      <c r="D32" s="28">
        <f>D34/D35*100</f>
        <v>25.673940949935815</v>
      </c>
      <c r="E32" s="28">
        <f>E34/E35*100</f>
        <v>25.368207211782629</v>
      </c>
      <c r="F32" s="28">
        <f t="shared" si="0"/>
        <v>0.30573373815318661</v>
      </c>
      <c r="G32" s="29">
        <f t="shared" si="1"/>
        <v>1.2051846454927517E-2</v>
      </c>
      <c r="H32" s="30"/>
      <c r="J32" s="31"/>
      <c r="K32" s="31"/>
      <c r="L32" s="31"/>
      <c r="M32" s="31"/>
    </row>
    <row r="33" spans="1:13" ht="31.5">
      <c r="A33" s="25" t="s">
        <v>60</v>
      </c>
      <c r="B33" s="43" t="s">
        <v>61</v>
      </c>
      <c r="C33" s="36" t="s">
        <v>41</v>
      </c>
      <c r="D33" s="37">
        <v>578</v>
      </c>
      <c r="E33" s="37">
        <v>576</v>
      </c>
      <c r="F33" s="28">
        <f t="shared" si="0"/>
        <v>2</v>
      </c>
      <c r="G33" s="29">
        <f t="shared" si="1"/>
        <v>3.4722222222223209E-3</v>
      </c>
      <c r="H33" s="30"/>
      <c r="J33" s="31">
        <v>578</v>
      </c>
      <c r="K33" s="31">
        <v>576</v>
      </c>
      <c r="L33" s="31">
        <f t="shared" ref="L33:M36" si="2">D33-J33</f>
        <v>0</v>
      </c>
      <c r="M33" s="31">
        <f t="shared" si="2"/>
        <v>0</v>
      </c>
    </row>
    <row r="34" spans="1:13" ht="31.5">
      <c r="A34" s="25" t="s">
        <v>62</v>
      </c>
      <c r="B34" s="43" t="s">
        <v>63</v>
      </c>
      <c r="C34" s="36" t="s">
        <v>41</v>
      </c>
      <c r="D34" s="37">
        <v>2000</v>
      </c>
      <c r="E34" s="37">
        <v>1998</v>
      </c>
      <c r="F34" s="28">
        <f t="shared" si="0"/>
        <v>2</v>
      </c>
      <c r="G34" s="29">
        <f t="shared" si="1"/>
        <v>1.0010010010010895E-3</v>
      </c>
      <c r="H34" s="30"/>
      <c r="J34" s="31">
        <v>2000</v>
      </c>
      <c r="K34" s="31">
        <v>1998</v>
      </c>
      <c r="L34" s="31">
        <f t="shared" si="2"/>
        <v>0</v>
      </c>
      <c r="M34" s="31">
        <f t="shared" si="2"/>
        <v>0</v>
      </c>
    </row>
    <row r="35" spans="1:13" ht="31.5">
      <c r="A35" s="25" t="s">
        <v>64</v>
      </c>
      <c r="B35" s="43" t="s">
        <v>65</v>
      </c>
      <c r="C35" s="36" t="s">
        <v>41</v>
      </c>
      <c r="D35" s="37">
        <v>7790</v>
      </c>
      <c r="E35" s="37">
        <v>7876</v>
      </c>
      <c r="F35" s="28">
        <f t="shared" si="0"/>
        <v>-86</v>
      </c>
      <c r="G35" s="29">
        <f t="shared" si="1"/>
        <v>-1.0919248349415933E-2</v>
      </c>
      <c r="H35" s="30" t="s">
        <v>227</v>
      </c>
      <c r="J35" s="31">
        <v>7790</v>
      </c>
      <c r="K35" s="31">
        <v>7876</v>
      </c>
      <c r="L35" s="31">
        <f t="shared" si="2"/>
        <v>0</v>
      </c>
      <c r="M35" s="31">
        <f t="shared" si="2"/>
        <v>0</v>
      </c>
    </row>
    <row r="36" spans="1:13" ht="36.950000000000003" customHeight="1">
      <c r="A36" s="25" t="s">
        <v>66</v>
      </c>
      <c r="B36" s="43" t="s">
        <v>67</v>
      </c>
      <c r="C36" s="24" t="s">
        <v>41</v>
      </c>
      <c r="D36" s="37">
        <v>42856</v>
      </c>
      <c r="E36" s="37">
        <v>42953</v>
      </c>
      <c r="F36" s="28">
        <f t="shared" si="0"/>
        <v>-97</v>
      </c>
      <c r="G36" s="29">
        <f t="shared" si="1"/>
        <v>-2.2582823085698367E-3</v>
      </c>
      <c r="H36" s="30" t="s">
        <v>228</v>
      </c>
      <c r="J36" s="31">
        <v>42856</v>
      </c>
      <c r="K36" s="31">
        <v>42953</v>
      </c>
      <c r="L36" s="31">
        <f t="shared" si="2"/>
        <v>0</v>
      </c>
      <c r="M36" s="31">
        <f t="shared" si="2"/>
        <v>0</v>
      </c>
    </row>
    <row r="37" spans="1:13" ht="18.75">
      <c r="A37" s="25" t="s">
        <v>68</v>
      </c>
      <c r="B37" s="26" t="s">
        <v>69</v>
      </c>
      <c r="C37" s="24" t="s">
        <v>70</v>
      </c>
      <c r="D37" s="28">
        <f>D38+D41</f>
        <v>5067.0999999999995</v>
      </c>
      <c r="E37" s="28">
        <f>E38+E41</f>
        <v>4803.7</v>
      </c>
      <c r="F37" s="28">
        <f t="shared" si="0"/>
        <v>263.39999999999964</v>
      </c>
      <c r="G37" s="29">
        <f t="shared" si="1"/>
        <v>5.4832733101567444E-2</v>
      </c>
      <c r="H37" s="30"/>
      <c r="J37" s="31"/>
      <c r="K37" s="31"/>
      <c r="L37" s="31"/>
      <c r="M37" s="31"/>
    </row>
    <row r="38" spans="1:13" ht="19.5">
      <c r="A38" s="25" t="s">
        <v>71</v>
      </c>
      <c r="B38" s="32" t="s">
        <v>17</v>
      </c>
      <c r="C38" s="33" t="s">
        <v>70</v>
      </c>
      <c r="D38" s="44">
        <f>D39+D40</f>
        <v>654.20000000000005</v>
      </c>
      <c r="E38" s="44">
        <f>E39+E40</f>
        <v>619.79999999999995</v>
      </c>
      <c r="F38" s="28">
        <f t="shared" si="0"/>
        <v>34.400000000000091</v>
      </c>
      <c r="G38" s="29">
        <f t="shared" si="1"/>
        <v>5.550177476605378E-2</v>
      </c>
      <c r="H38" s="30"/>
      <c r="J38" s="31"/>
      <c r="K38" s="31"/>
      <c r="L38" s="31"/>
      <c r="M38" s="31"/>
    </row>
    <row r="39" spans="1:13" ht="18.75">
      <c r="A39" s="25" t="s">
        <v>72</v>
      </c>
      <c r="B39" s="35" t="s">
        <v>19</v>
      </c>
      <c r="C39" s="36" t="s">
        <v>70</v>
      </c>
      <c r="D39" s="45">
        <v>654.20000000000005</v>
      </c>
      <c r="E39" s="45">
        <v>619.79999999999995</v>
      </c>
      <c r="F39" s="28">
        <f t="shared" ref="F39:F70" si="3">D39-E39</f>
        <v>34.400000000000091</v>
      </c>
      <c r="G39" s="29">
        <f t="shared" ref="G39:G58" si="4">D39/E39-1</f>
        <v>5.550177476605378E-2</v>
      </c>
      <c r="H39" s="30"/>
      <c r="J39" s="31">
        <v>654.20000000000005</v>
      </c>
      <c r="K39" s="31">
        <v>619.79999999999995</v>
      </c>
      <c r="L39" s="31">
        <f>D39-J39</f>
        <v>0</v>
      </c>
      <c r="M39" s="31">
        <f>E39-K39</f>
        <v>0</v>
      </c>
    </row>
    <row r="40" spans="1:13" ht="18.75">
      <c r="A40" s="25" t="s">
        <v>73</v>
      </c>
      <c r="B40" s="35" t="s">
        <v>21</v>
      </c>
      <c r="C40" s="36" t="s">
        <v>70</v>
      </c>
      <c r="D40" s="46">
        <v>0</v>
      </c>
      <c r="E40" s="46">
        <v>0</v>
      </c>
      <c r="F40" s="28">
        <f t="shared" si="3"/>
        <v>0</v>
      </c>
      <c r="G40" s="29" t="e">
        <f t="shared" si="4"/>
        <v>#DIV/0!</v>
      </c>
      <c r="H40" s="30"/>
      <c r="J40" s="31">
        <v>0</v>
      </c>
      <c r="K40" s="31">
        <v>0</v>
      </c>
      <c r="L40" s="31">
        <f>D40-J40</f>
        <v>0</v>
      </c>
      <c r="M40" s="31">
        <f>E40-K40</f>
        <v>0</v>
      </c>
    </row>
    <row r="41" spans="1:13" ht="19.5">
      <c r="A41" s="25" t="s">
        <v>74</v>
      </c>
      <c r="B41" s="32" t="s">
        <v>23</v>
      </c>
      <c r="C41" s="33" t="s">
        <v>70</v>
      </c>
      <c r="D41" s="44">
        <f>D42+D43</f>
        <v>4412.8999999999996</v>
      </c>
      <c r="E41" s="44">
        <f>E42+E43</f>
        <v>4183.8999999999996</v>
      </c>
      <c r="F41" s="28">
        <f t="shared" si="3"/>
        <v>229</v>
      </c>
      <c r="G41" s="29">
        <f t="shared" si="4"/>
        <v>5.4733621740481464E-2</v>
      </c>
      <c r="H41" s="30"/>
      <c r="J41" s="31"/>
      <c r="K41" s="31"/>
      <c r="L41" s="31"/>
      <c r="M41" s="31"/>
    </row>
    <row r="42" spans="1:13" ht="18.75">
      <c r="A42" s="25" t="s">
        <v>75</v>
      </c>
      <c r="B42" s="35" t="s">
        <v>19</v>
      </c>
      <c r="C42" s="36" t="s">
        <v>70</v>
      </c>
      <c r="D42" s="37">
        <v>2371.4</v>
      </c>
      <c r="E42" s="37">
        <v>2248</v>
      </c>
      <c r="F42" s="28">
        <f t="shared" si="3"/>
        <v>123.40000000000009</v>
      </c>
      <c r="G42" s="29">
        <f t="shared" si="4"/>
        <v>5.4893238434163827E-2</v>
      </c>
      <c r="H42" s="30"/>
      <c r="J42" s="31">
        <v>2371.4</v>
      </c>
      <c r="K42" s="31">
        <v>2248</v>
      </c>
      <c r="L42" s="31">
        <f>D42-J42</f>
        <v>0</v>
      </c>
      <c r="M42" s="31">
        <f>E42-K42</f>
        <v>0</v>
      </c>
    </row>
    <row r="43" spans="1:13" ht="18.75">
      <c r="A43" s="25" t="s">
        <v>76</v>
      </c>
      <c r="B43" s="35" t="s">
        <v>21</v>
      </c>
      <c r="C43" s="36" t="s">
        <v>70</v>
      </c>
      <c r="D43" s="37">
        <v>2041.5</v>
      </c>
      <c r="E43" s="37">
        <v>1935.9</v>
      </c>
      <c r="F43" s="28">
        <f t="shared" si="3"/>
        <v>105.59999999999991</v>
      </c>
      <c r="G43" s="29">
        <f t="shared" si="4"/>
        <v>5.4548272121493824E-2</v>
      </c>
      <c r="H43" s="30"/>
      <c r="J43" s="31">
        <v>2041.5</v>
      </c>
      <c r="K43" s="31">
        <v>1935.9</v>
      </c>
      <c r="L43" s="31">
        <f>D43-J43</f>
        <v>0</v>
      </c>
      <c r="M43" s="31">
        <f>E43-K43</f>
        <v>0</v>
      </c>
    </row>
    <row r="44" spans="1:13" ht="47.25">
      <c r="A44" s="25" t="s">
        <v>77</v>
      </c>
      <c r="B44" s="26" t="s">
        <v>78</v>
      </c>
      <c r="C44" s="24" t="s">
        <v>28</v>
      </c>
      <c r="D44" s="39">
        <f>D37/D47*100</f>
        <v>40.793308322733346</v>
      </c>
      <c r="E44" s="39">
        <f>E37/E47*100</f>
        <v>40.793328634391159</v>
      </c>
      <c r="F44" s="28">
        <f t="shared" si="3"/>
        <v>-2.0311657813465445E-5</v>
      </c>
      <c r="G44" s="29">
        <f t="shared" si="4"/>
        <v>-4.9791616651972959E-7</v>
      </c>
      <c r="H44" s="30" t="s">
        <v>229</v>
      </c>
      <c r="J44" s="31"/>
      <c r="K44" s="31"/>
      <c r="L44" s="31"/>
      <c r="M44" s="31"/>
    </row>
    <row r="45" spans="1:13" ht="18.75">
      <c r="A45" s="25" t="s">
        <v>79</v>
      </c>
      <c r="B45" s="40" t="s">
        <v>80</v>
      </c>
      <c r="C45" s="36" t="s">
        <v>28</v>
      </c>
      <c r="D45" s="41">
        <f>D38/D47*100</f>
        <v>5.2667171172331626</v>
      </c>
      <c r="E45" s="41">
        <f>E38/E47*100</f>
        <v>5.2633813701096326</v>
      </c>
      <c r="F45" s="28">
        <f t="shared" si="3"/>
        <v>3.3357471235300196E-3</v>
      </c>
      <c r="G45" s="29">
        <f t="shared" si="4"/>
        <v>6.3376504360368457E-4</v>
      </c>
      <c r="H45" s="30"/>
      <c r="J45" s="31"/>
      <c r="K45" s="31"/>
      <c r="L45" s="31"/>
      <c r="M45" s="31"/>
    </row>
    <row r="46" spans="1:13" ht="18.75">
      <c r="A46" s="25" t="s">
        <v>81</v>
      </c>
      <c r="B46" s="40" t="s">
        <v>82</v>
      </c>
      <c r="C46" s="36" t="s">
        <v>28</v>
      </c>
      <c r="D46" s="41">
        <f>D41/D47*100</f>
        <v>35.526591205500182</v>
      </c>
      <c r="E46" s="41">
        <f>E41/E47*100</f>
        <v>35.529947264281525</v>
      </c>
      <c r="F46" s="28">
        <f t="shared" si="3"/>
        <v>-3.3560587813425968E-3</v>
      </c>
      <c r="G46" s="29">
        <f t="shared" si="4"/>
        <v>-9.4457184424689977E-5</v>
      </c>
      <c r="H46" s="30" t="s">
        <v>229</v>
      </c>
      <c r="J46" s="31"/>
      <c r="K46" s="31"/>
      <c r="L46" s="31"/>
      <c r="M46" s="31"/>
    </row>
    <row r="47" spans="1:13" ht="31.5">
      <c r="A47" s="25" t="s">
        <v>83</v>
      </c>
      <c r="B47" s="43" t="s">
        <v>84</v>
      </c>
      <c r="C47" s="24" t="s">
        <v>70</v>
      </c>
      <c r="D47" s="37">
        <v>12421.4</v>
      </c>
      <c r="E47" s="37">
        <v>11775.7</v>
      </c>
      <c r="F47" s="28">
        <f t="shared" si="3"/>
        <v>645.69999999999891</v>
      </c>
      <c r="G47" s="29">
        <f t="shared" si="4"/>
        <v>5.4833258320099665E-2</v>
      </c>
      <c r="H47" s="30"/>
      <c r="J47" s="31">
        <v>12421.4</v>
      </c>
      <c r="K47" s="31">
        <v>11775.7</v>
      </c>
      <c r="L47" s="31">
        <f>D47-J47</f>
        <v>0</v>
      </c>
      <c r="M47" s="31">
        <f>E47-K47</f>
        <v>0</v>
      </c>
    </row>
    <row r="48" spans="1:13" ht="31.5">
      <c r="A48" s="25" t="s">
        <v>85</v>
      </c>
      <c r="B48" s="26" t="s">
        <v>86</v>
      </c>
      <c r="C48" s="24" t="s">
        <v>70</v>
      </c>
      <c r="D48" s="28">
        <f>D49+D52</f>
        <v>324.39999999999998</v>
      </c>
      <c r="E48" s="28">
        <f>E49+E52</f>
        <v>319</v>
      </c>
      <c r="F48" s="28">
        <f t="shared" si="3"/>
        <v>5.3999999999999773</v>
      </c>
      <c r="G48" s="29">
        <f t="shared" si="4"/>
        <v>1.6927899686520309E-2</v>
      </c>
      <c r="H48" s="30"/>
      <c r="J48" s="31"/>
      <c r="K48" s="31"/>
      <c r="L48" s="31"/>
      <c r="M48" s="31"/>
    </row>
    <row r="49" spans="1:13" ht="19.5">
      <c r="A49" s="25" t="s">
        <v>87</v>
      </c>
      <c r="B49" s="32" t="s">
        <v>17</v>
      </c>
      <c r="C49" s="33" t="s">
        <v>70</v>
      </c>
      <c r="D49" s="44">
        <f>D50+D51</f>
        <v>74.5</v>
      </c>
      <c r="E49" s="44">
        <f>E50+E51</f>
        <v>71.2</v>
      </c>
      <c r="F49" s="28">
        <f t="shared" si="3"/>
        <v>3.2999999999999972</v>
      </c>
      <c r="G49" s="29">
        <f t="shared" si="4"/>
        <v>4.6348314606741603E-2</v>
      </c>
      <c r="H49" s="30"/>
      <c r="J49" s="31"/>
      <c r="K49" s="31"/>
      <c r="L49" s="31"/>
      <c r="M49" s="31"/>
    </row>
    <row r="50" spans="1:13" ht="18.75">
      <c r="A50" s="25" t="s">
        <v>88</v>
      </c>
      <c r="B50" s="35" t="s">
        <v>19</v>
      </c>
      <c r="C50" s="36" t="s">
        <v>70</v>
      </c>
      <c r="D50" s="37">
        <v>74.5</v>
      </c>
      <c r="E50" s="37">
        <v>71.2</v>
      </c>
      <c r="F50" s="28">
        <f t="shared" si="3"/>
        <v>3.2999999999999972</v>
      </c>
      <c r="G50" s="29">
        <f t="shared" si="4"/>
        <v>4.6348314606741603E-2</v>
      </c>
      <c r="H50" s="30"/>
      <c r="J50" s="31">
        <v>74.5</v>
      </c>
      <c r="K50" s="31">
        <v>71.2</v>
      </c>
      <c r="L50" s="31">
        <f>D50-J50</f>
        <v>0</v>
      </c>
      <c r="M50" s="31">
        <f>E50-K50</f>
        <v>0</v>
      </c>
    </row>
    <row r="51" spans="1:13" ht="18.75">
      <c r="A51" s="25" t="s">
        <v>89</v>
      </c>
      <c r="B51" s="35" t="s">
        <v>21</v>
      </c>
      <c r="C51" s="36" t="s">
        <v>70</v>
      </c>
      <c r="D51" s="37">
        <v>0</v>
      </c>
      <c r="E51" s="37">
        <v>0</v>
      </c>
      <c r="F51" s="28">
        <f t="shared" si="3"/>
        <v>0</v>
      </c>
      <c r="G51" s="29" t="e">
        <f t="shared" si="4"/>
        <v>#DIV/0!</v>
      </c>
      <c r="H51" s="30"/>
      <c r="J51" s="31">
        <v>0</v>
      </c>
      <c r="K51" s="31">
        <v>0</v>
      </c>
      <c r="L51" s="31">
        <f>D51-J51</f>
        <v>0</v>
      </c>
      <c r="M51" s="31">
        <f>E51-K51</f>
        <v>0</v>
      </c>
    </row>
    <row r="52" spans="1:13" ht="19.5">
      <c r="A52" s="25" t="s">
        <v>90</v>
      </c>
      <c r="B52" s="32" t="s">
        <v>23</v>
      </c>
      <c r="C52" s="33" t="s">
        <v>70</v>
      </c>
      <c r="D52" s="44">
        <f>D53+D54</f>
        <v>249.89999999999998</v>
      </c>
      <c r="E52" s="44">
        <f>E53+E54</f>
        <v>247.79999999999998</v>
      </c>
      <c r="F52" s="28">
        <f t="shared" si="3"/>
        <v>2.0999999999999943</v>
      </c>
      <c r="G52" s="29">
        <f t="shared" si="4"/>
        <v>8.4745762711864181E-3</v>
      </c>
      <c r="H52" s="30"/>
      <c r="J52" s="31"/>
      <c r="K52" s="31"/>
      <c r="L52" s="31"/>
      <c r="M52" s="31"/>
    </row>
    <row r="53" spans="1:13" ht="18.75">
      <c r="A53" s="25" t="s">
        <v>91</v>
      </c>
      <c r="B53" s="35" t="s">
        <v>19</v>
      </c>
      <c r="C53" s="36" t="s">
        <v>70</v>
      </c>
      <c r="D53" s="37">
        <v>204.7</v>
      </c>
      <c r="E53" s="37">
        <v>203.2</v>
      </c>
      <c r="F53" s="28">
        <f t="shared" si="3"/>
        <v>1.5</v>
      </c>
      <c r="G53" s="29">
        <f t="shared" si="4"/>
        <v>7.3818897637796255E-3</v>
      </c>
      <c r="H53" s="30"/>
      <c r="J53" s="31">
        <v>204.7</v>
      </c>
      <c r="K53" s="31">
        <v>203.2</v>
      </c>
      <c r="L53" s="31">
        <f>D53-J53</f>
        <v>0</v>
      </c>
      <c r="M53" s="31">
        <f>E53-K53</f>
        <v>0</v>
      </c>
    </row>
    <row r="54" spans="1:13" ht="18.75">
      <c r="A54" s="25" t="s">
        <v>92</v>
      </c>
      <c r="B54" s="35" t="s">
        <v>21</v>
      </c>
      <c r="C54" s="36" t="s">
        <v>70</v>
      </c>
      <c r="D54" s="37">
        <v>45.2</v>
      </c>
      <c r="E54" s="37">
        <v>44.6</v>
      </c>
      <c r="F54" s="28">
        <f t="shared" si="3"/>
        <v>0.60000000000000142</v>
      </c>
      <c r="G54" s="29">
        <f t="shared" si="4"/>
        <v>1.3452914798206317E-2</v>
      </c>
      <c r="H54" s="30"/>
      <c r="J54" s="31">
        <v>45.2</v>
      </c>
      <c r="K54" s="31">
        <v>44.6</v>
      </c>
      <c r="L54" s="31">
        <f>D54-J54</f>
        <v>0</v>
      </c>
      <c r="M54" s="31">
        <f>E54-K54</f>
        <v>0</v>
      </c>
    </row>
    <row r="55" spans="1:13" ht="31.5">
      <c r="A55" s="25" t="s">
        <v>93</v>
      </c>
      <c r="B55" s="47" t="s">
        <v>94</v>
      </c>
      <c r="C55" s="48" t="s">
        <v>95</v>
      </c>
      <c r="D55" s="49">
        <v>0</v>
      </c>
      <c r="E55" s="50">
        <v>0</v>
      </c>
      <c r="F55" s="28">
        <f t="shared" si="3"/>
        <v>0</v>
      </c>
      <c r="G55" s="29" t="e">
        <f t="shared" si="4"/>
        <v>#DIV/0!</v>
      </c>
      <c r="H55" s="30"/>
      <c r="J55" s="31">
        <v>0</v>
      </c>
      <c r="K55" s="31">
        <v>0</v>
      </c>
      <c r="L55" s="31"/>
      <c r="M55" s="31"/>
    </row>
    <row r="56" spans="1:13" ht="63">
      <c r="A56" s="25" t="s">
        <v>96</v>
      </c>
      <c r="B56" s="51" t="s">
        <v>97</v>
      </c>
      <c r="C56" s="48" t="s">
        <v>95</v>
      </c>
      <c r="D56" s="28">
        <f>D57+D58</f>
        <v>0</v>
      </c>
      <c r="E56" s="27">
        <f>E57+E58</f>
        <v>0</v>
      </c>
      <c r="F56" s="28">
        <f t="shared" si="3"/>
        <v>0</v>
      </c>
      <c r="G56" s="29" t="e">
        <f t="shared" si="4"/>
        <v>#DIV/0!</v>
      </c>
      <c r="H56" s="30"/>
      <c r="J56" s="31"/>
      <c r="K56" s="31"/>
      <c r="L56" s="31"/>
      <c r="M56" s="31"/>
    </row>
    <row r="57" spans="1:13" ht="47.25">
      <c r="A57" s="25" t="s">
        <v>98</v>
      </c>
      <c r="B57" s="52" t="s">
        <v>99</v>
      </c>
      <c r="C57" s="48" t="s">
        <v>95</v>
      </c>
      <c r="D57" s="53">
        <v>0</v>
      </c>
      <c r="E57" s="54">
        <v>0</v>
      </c>
      <c r="F57" s="28">
        <f t="shared" si="3"/>
        <v>0</v>
      </c>
      <c r="G57" s="29" t="e">
        <f t="shared" si="4"/>
        <v>#DIV/0!</v>
      </c>
      <c r="H57" s="30"/>
      <c r="J57" s="31">
        <v>0</v>
      </c>
      <c r="K57" s="31">
        <v>0</v>
      </c>
      <c r="L57" s="31"/>
      <c r="M57" s="31"/>
    </row>
    <row r="58" spans="1:13" ht="31.5">
      <c r="A58" s="25" t="s">
        <v>100</v>
      </c>
      <c r="B58" s="52" t="s">
        <v>101</v>
      </c>
      <c r="C58" s="48" t="s">
        <v>95</v>
      </c>
      <c r="D58" s="46">
        <v>0</v>
      </c>
      <c r="E58" s="37">
        <v>0</v>
      </c>
      <c r="F58" s="28">
        <f t="shared" si="3"/>
        <v>0</v>
      </c>
      <c r="G58" s="29" t="e">
        <f t="shared" si="4"/>
        <v>#DIV/0!</v>
      </c>
      <c r="H58" s="30"/>
      <c r="J58" s="31">
        <v>0</v>
      </c>
      <c r="K58" s="31">
        <v>0</v>
      </c>
      <c r="L58" s="31"/>
      <c r="M58" s="31"/>
    </row>
    <row r="59" spans="1:13">
      <c r="B59" s="55"/>
      <c r="C59" s="56"/>
      <c r="D59" s="56"/>
      <c r="E59" s="56"/>
      <c r="F59" s="56"/>
      <c r="G59" s="56"/>
    </row>
    <row r="60" spans="1:13" ht="31.5">
      <c r="B60" s="57" t="s">
        <v>102</v>
      </c>
      <c r="C60" s="58"/>
      <c r="D60" s="59"/>
      <c r="E60" s="58"/>
      <c r="F60" s="60"/>
      <c r="G60" s="60"/>
    </row>
    <row r="61" spans="1:13">
      <c r="B61" s="61"/>
      <c r="C61" s="62"/>
      <c r="D61" s="63" t="s">
        <v>103</v>
      </c>
      <c r="E61" s="63"/>
      <c r="F61" s="64" t="s">
        <v>104</v>
      </c>
      <c r="G61" s="64" t="s">
        <v>104</v>
      </c>
    </row>
    <row r="62" spans="1:13">
      <c r="B62" s="61" t="s">
        <v>105</v>
      </c>
      <c r="C62" s="63"/>
      <c r="D62" s="63"/>
      <c r="E62" s="63"/>
      <c r="F62" s="63"/>
      <c r="G62" s="63"/>
    </row>
    <row r="63" spans="1:13">
      <c r="B63" s="61" t="s">
        <v>106</v>
      </c>
      <c r="C63" s="63"/>
      <c r="D63" s="63"/>
      <c r="E63" s="63"/>
      <c r="F63" s="63"/>
      <c r="G63" s="63"/>
    </row>
    <row r="64" spans="1:13">
      <c r="B64" s="65"/>
      <c r="C64" s="56"/>
      <c r="D64" s="56"/>
      <c r="E64" s="56"/>
      <c r="F64" s="56"/>
      <c r="G64" s="56"/>
    </row>
    <row r="65" spans="2:7" ht="15.75">
      <c r="B65" s="66" t="s">
        <v>107</v>
      </c>
      <c r="C65" s="66"/>
      <c r="D65" s="66"/>
      <c r="E65" s="66"/>
      <c r="F65" s="66"/>
      <c r="G65" s="66"/>
    </row>
    <row r="66" spans="2:7" ht="17.25" customHeight="1">
      <c r="B66" s="9" t="s">
        <v>108</v>
      </c>
      <c r="C66" s="9"/>
      <c r="D66" s="9"/>
      <c r="E66" s="9"/>
      <c r="F66" s="9"/>
      <c r="G66" s="67"/>
    </row>
    <row r="67" spans="2:7" ht="15.75">
      <c r="B67" s="68" t="s">
        <v>109</v>
      </c>
      <c r="C67" s="69"/>
      <c r="D67" s="69"/>
      <c r="E67" s="69"/>
      <c r="F67" s="69"/>
      <c r="G67" s="69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0"/>
  <sheetViews>
    <sheetView tabSelected="1" zoomScaleNormal="100" workbookViewId="0">
      <selection activeCell="D7" sqref="D7"/>
    </sheetView>
  </sheetViews>
  <sheetFormatPr defaultRowHeight="12"/>
  <cols>
    <col min="1" max="1" width="6.140625" collapsed="1"/>
    <col min="2" max="2" width="52.7109375" collapsed="1"/>
    <col min="3" max="3" width="19" collapsed="1"/>
    <col min="4" max="4" width="40.42578125" collapsed="1"/>
    <col min="5" max="8" width="6.28515625" collapsed="1"/>
    <col min="9" max="10" width="48.140625" collapsed="1"/>
    <col min="11" max="1025" width="15" collapsed="1"/>
  </cols>
  <sheetData>
    <row r="1" spans="1:10" ht="47.25">
      <c r="A1" s="70"/>
      <c r="B1" s="71"/>
      <c r="C1" s="71"/>
      <c r="D1" s="71"/>
      <c r="E1" s="71"/>
      <c r="F1" s="71"/>
      <c r="G1" s="71"/>
      <c r="H1" s="71"/>
      <c r="I1" s="71"/>
      <c r="J1" s="72" t="s">
        <v>110</v>
      </c>
    </row>
    <row r="2" spans="1:10" ht="18.75">
      <c r="A2" s="70"/>
      <c r="B2" s="71"/>
      <c r="C2" s="71"/>
      <c r="D2" s="71"/>
      <c r="E2" s="71"/>
      <c r="F2" s="71"/>
      <c r="G2" s="71"/>
      <c r="H2" s="71"/>
      <c r="I2" s="71"/>
      <c r="J2" s="73"/>
    </row>
    <row r="3" spans="1:10" ht="17.100000000000001" customHeight="1">
      <c r="A3" s="70"/>
      <c r="B3" s="8" t="s">
        <v>230</v>
      </c>
      <c r="C3" s="8"/>
      <c r="D3" s="8"/>
      <c r="E3" s="8"/>
      <c r="F3" s="8"/>
      <c r="G3" s="8"/>
      <c r="H3" s="8"/>
      <c r="I3" s="8"/>
      <c r="J3" s="8"/>
    </row>
    <row r="4" spans="1:10" ht="15.75">
      <c r="A4" s="70"/>
      <c r="B4" s="8"/>
      <c r="C4" s="8"/>
      <c r="D4" s="8"/>
      <c r="E4" s="8"/>
      <c r="F4" s="8"/>
      <c r="G4" s="8"/>
      <c r="H4" s="8"/>
      <c r="I4" s="8"/>
      <c r="J4" s="8"/>
    </row>
    <row r="5" spans="1:10" ht="29.25" customHeight="1">
      <c r="A5" s="70"/>
      <c r="B5" s="8"/>
      <c r="C5" s="8"/>
      <c r="D5" s="8"/>
      <c r="E5" s="8"/>
      <c r="F5" s="8"/>
      <c r="G5" s="8"/>
      <c r="H5" s="8"/>
      <c r="I5" s="8"/>
      <c r="J5" s="8"/>
    </row>
    <row r="6" spans="1:10" ht="15.75">
      <c r="A6" s="70"/>
      <c r="B6" s="71"/>
      <c r="C6" s="71"/>
      <c r="D6" s="71"/>
      <c r="E6" s="71"/>
      <c r="F6" s="71"/>
      <c r="G6" s="71"/>
      <c r="H6" s="71"/>
      <c r="I6" s="71"/>
      <c r="J6" s="71"/>
    </row>
    <row r="7" spans="1:10" ht="85.5" customHeight="1">
      <c r="A7" s="75" t="s">
        <v>4</v>
      </c>
      <c r="B7" s="75" t="s">
        <v>111</v>
      </c>
      <c r="C7" s="75" t="s">
        <v>112</v>
      </c>
      <c r="D7" s="75" t="s">
        <v>113</v>
      </c>
      <c r="E7" s="7" t="s">
        <v>114</v>
      </c>
      <c r="F7" s="7"/>
      <c r="G7" s="7"/>
      <c r="H7" s="7"/>
      <c r="I7" s="76" t="s">
        <v>115</v>
      </c>
      <c r="J7" s="76" t="s">
        <v>116</v>
      </c>
    </row>
    <row r="8" spans="1:10" ht="15.75">
      <c r="A8" s="77">
        <v>1</v>
      </c>
      <c r="B8" s="78" t="s">
        <v>117</v>
      </c>
      <c r="C8" s="79"/>
      <c r="D8" s="79"/>
      <c r="E8" s="7"/>
      <c r="F8" s="7"/>
      <c r="G8" s="7"/>
      <c r="H8" s="7"/>
      <c r="I8" s="79"/>
      <c r="J8" s="79"/>
    </row>
    <row r="9" spans="1:10" ht="32.1" customHeight="1">
      <c r="A9" s="77">
        <v>2</v>
      </c>
      <c r="B9" s="78" t="s">
        <v>118</v>
      </c>
      <c r="C9" s="79"/>
      <c r="D9" s="79"/>
      <c r="E9" s="7"/>
      <c r="F9" s="7"/>
      <c r="G9" s="7"/>
      <c r="H9" s="7"/>
      <c r="I9" s="79"/>
      <c r="J9" s="79"/>
    </row>
    <row r="10" spans="1:10" s="116" customFormat="1" ht="36.950000000000003" customHeight="1">
      <c r="A10" s="117" t="s">
        <v>231</v>
      </c>
      <c r="B10" s="117" t="s">
        <v>232</v>
      </c>
      <c r="C10" s="117" t="s">
        <v>233</v>
      </c>
      <c r="D10" s="117" t="s">
        <v>234</v>
      </c>
      <c r="E10" s="6">
        <v>12</v>
      </c>
      <c r="F10" s="6"/>
      <c r="G10" s="6"/>
      <c r="H10" s="6"/>
      <c r="I10" s="117" t="s">
        <v>235</v>
      </c>
      <c r="J10" s="117" t="s">
        <v>236</v>
      </c>
    </row>
    <row r="11" spans="1:10" ht="32.1" customHeight="1">
      <c r="A11" s="77">
        <v>3</v>
      </c>
      <c r="B11" s="78" t="s">
        <v>119</v>
      </c>
      <c r="C11" s="79"/>
      <c r="D11" s="79"/>
      <c r="E11" s="7"/>
      <c r="F11" s="7"/>
      <c r="G11" s="7"/>
      <c r="H11" s="7"/>
      <c r="I11" s="79"/>
      <c r="J11" s="79"/>
    </row>
    <row r="12" spans="1:10" s="116" customFormat="1" ht="48" customHeight="1">
      <c r="A12" s="117" t="s">
        <v>237</v>
      </c>
      <c r="B12" s="117" t="s">
        <v>232</v>
      </c>
      <c r="C12" s="117" t="s">
        <v>238</v>
      </c>
      <c r="D12" s="117" t="s">
        <v>239</v>
      </c>
      <c r="E12" s="6">
        <v>26</v>
      </c>
      <c r="F12" s="6"/>
      <c r="G12" s="6"/>
      <c r="H12" s="6"/>
      <c r="I12" s="117" t="s">
        <v>240</v>
      </c>
      <c r="J12" s="117" t="s">
        <v>241</v>
      </c>
    </row>
    <row r="13" spans="1:10" s="116" customFormat="1" ht="69.95" customHeight="1">
      <c r="A13" s="117" t="s">
        <v>242</v>
      </c>
      <c r="B13" s="117" t="s">
        <v>232</v>
      </c>
      <c r="C13" s="117" t="s">
        <v>243</v>
      </c>
      <c r="D13" s="117" t="s">
        <v>244</v>
      </c>
      <c r="E13" s="6">
        <v>23</v>
      </c>
      <c r="F13" s="6"/>
      <c r="G13" s="6"/>
      <c r="H13" s="6"/>
      <c r="I13" s="117" t="s">
        <v>245</v>
      </c>
      <c r="J13" s="117" t="s">
        <v>246</v>
      </c>
    </row>
    <row r="14" spans="1:10" s="116" customFormat="1" ht="48" customHeight="1">
      <c r="A14" s="117" t="s">
        <v>247</v>
      </c>
      <c r="B14" s="117" t="s">
        <v>232</v>
      </c>
      <c r="C14" s="117" t="s">
        <v>248</v>
      </c>
      <c r="D14" s="117" t="s">
        <v>249</v>
      </c>
      <c r="E14" s="6">
        <v>21</v>
      </c>
      <c r="F14" s="6"/>
      <c r="G14" s="6"/>
      <c r="H14" s="6"/>
      <c r="I14" s="117" t="s">
        <v>250</v>
      </c>
      <c r="J14" s="117" t="s">
        <v>251</v>
      </c>
    </row>
    <row r="15" spans="1:10" s="116" customFormat="1" ht="36.950000000000003" customHeight="1">
      <c r="A15" s="117" t="s">
        <v>252</v>
      </c>
      <c r="B15" s="117" t="s">
        <v>232</v>
      </c>
      <c r="C15" s="117" t="s">
        <v>253</v>
      </c>
      <c r="D15" s="117" t="s">
        <v>254</v>
      </c>
      <c r="E15" s="6">
        <v>16</v>
      </c>
      <c r="F15" s="6"/>
      <c r="G15" s="6"/>
      <c r="H15" s="6"/>
      <c r="I15" s="117" t="s">
        <v>255</v>
      </c>
      <c r="J15" s="117" t="s">
        <v>251</v>
      </c>
    </row>
    <row r="16" spans="1:10" s="116" customFormat="1" ht="81" customHeight="1">
      <c r="A16" s="117" t="s">
        <v>256</v>
      </c>
      <c r="B16" s="117" t="s">
        <v>232</v>
      </c>
      <c r="C16" s="117" t="s">
        <v>257</v>
      </c>
      <c r="D16" s="117" t="s">
        <v>258</v>
      </c>
      <c r="E16" s="6">
        <v>35</v>
      </c>
      <c r="F16" s="6"/>
      <c r="G16" s="6"/>
      <c r="H16" s="6"/>
      <c r="I16" s="117" t="s">
        <v>259</v>
      </c>
      <c r="J16" s="117" t="s">
        <v>251</v>
      </c>
    </row>
    <row r="17" spans="1:10" ht="18" customHeight="1">
      <c r="A17" s="77">
        <v>4</v>
      </c>
      <c r="B17" s="78" t="s">
        <v>120</v>
      </c>
      <c r="C17" s="79"/>
      <c r="D17" s="79"/>
      <c r="E17" s="7"/>
      <c r="F17" s="7"/>
      <c r="G17" s="7"/>
      <c r="H17" s="7"/>
      <c r="I17" s="79"/>
      <c r="J17" s="79"/>
    </row>
    <row r="18" spans="1:10" ht="74.099999999999994" customHeight="1">
      <c r="A18" s="77">
        <v>5</v>
      </c>
      <c r="B18" s="78" t="s">
        <v>121</v>
      </c>
      <c r="C18" s="79"/>
      <c r="D18" s="79"/>
      <c r="E18" s="7"/>
      <c r="F18" s="7"/>
      <c r="G18" s="7"/>
      <c r="H18" s="7"/>
      <c r="I18" s="79"/>
      <c r="J18" s="79"/>
    </row>
    <row r="19" spans="1:10" ht="18" customHeight="1">
      <c r="A19" s="77">
        <v>6</v>
      </c>
      <c r="B19" s="78" t="s">
        <v>122</v>
      </c>
      <c r="C19" s="79"/>
      <c r="D19" s="79"/>
      <c r="E19" s="7"/>
      <c r="F19" s="7"/>
      <c r="G19" s="7"/>
      <c r="H19" s="7"/>
      <c r="I19" s="79"/>
      <c r="J19" s="79"/>
    </row>
    <row r="20" spans="1:10" ht="32.1" customHeight="1">
      <c r="A20" s="77">
        <v>7</v>
      </c>
      <c r="B20" s="78" t="s">
        <v>123</v>
      </c>
      <c r="C20" s="79"/>
      <c r="D20" s="79"/>
      <c r="E20" s="7"/>
      <c r="F20" s="7"/>
      <c r="G20" s="7"/>
      <c r="H20" s="7"/>
      <c r="I20" s="79"/>
      <c r="J20" s="79"/>
    </row>
    <row r="21" spans="1:10" ht="18" customHeight="1">
      <c r="A21" s="5" t="s">
        <v>124</v>
      </c>
      <c r="B21" s="5"/>
      <c r="C21" s="81"/>
      <c r="D21" s="81"/>
      <c r="E21" s="7">
        <f>SUM(E8:E20)</f>
        <v>133</v>
      </c>
      <c r="F21" s="7"/>
      <c r="G21" s="7"/>
      <c r="H21" s="7"/>
      <c r="I21" s="81"/>
      <c r="J21" s="79"/>
    </row>
    <row r="22" spans="1:10" ht="15.75">
      <c r="A22" s="70"/>
      <c r="B22" s="82"/>
      <c r="C22" s="82"/>
      <c r="D22" s="82"/>
      <c r="E22" s="83"/>
      <c r="F22" s="83"/>
      <c r="G22" s="83"/>
      <c r="H22" s="83"/>
      <c r="I22" s="82"/>
      <c r="J22" s="71"/>
    </row>
    <row r="23" spans="1:10" ht="31.5" customHeight="1">
      <c r="A23" s="4" t="s">
        <v>102</v>
      </c>
      <c r="B23" s="4"/>
      <c r="C23" s="4"/>
      <c r="D23" s="82"/>
      <c r="E23" s="3" t="s">
        <v>103</v>
      </c>
      <c r="F23" s="3"/>
      <c r="G23" s="3"/>
      <c r="H23" s="3"/>
      <c r="I23" s="82"/>
      <c r="J23" s="85" t="s">
        <v>125</v>
      </c>
    </row>
    <row r="24" spans="1:10" ht="15.75">
      <c r="A24" s="70"/>
      <c r="B24" s="82"/>
      <c r="C24" s="82"/>
      <c r="D24" s="82"/>
      <c r="E24" s="83"/>
      <c r="F24" s="83"/>
      <c r="G24" s="83"/>
      <c r="H24" s="83"/>
      <c r="I24" s="82"/>
      <c r="J24" s="71"/>
    </row>
    <row r="25" spans="1:10" ht="15.75">
      <c r="A25" s="2" t="s">
        <v>126</v>
      </c>
      <c r="B25" s="2"/>
      <c r="C25" s="82"/>
      <c r="D25" s="82"/>
      <c r="E25" s="83"/>
      <c r="F25" s="83"/>
      <c r="G25" s="83"/>
      <c r="H25" s="83"/>
      <c r="I25" s="82"/>
      <c r="J25" s="71"/>
    </row>
    <row r="26" spans="1:10" ht="15.75">
      <c r="A26" s="2" t="s">
        <v>127</v>
      </c>
      <c r="B26" s="2"/>
      <c r="C26" s="82"/>
      <c r="D26" s="82"/>
      <c r="E26" s="83"/>
      <c r="F26" s="83"/>
      <c r="G26" s="83"/>
      <c r="H26" s="83"/>
      <c r="I26" s="82"/>
      <c r="J26" s="71"/>
    </row>
    <row r="27" spans="1:10" ht="15.75">
      <c r="A27" s="86"/>
      <c r="B27" s="87"/>
      <c r="C27" s="82"/>
      <c r="D27" s="82"/>
      <c r="E27" s="83"/>
      <c r="F27" s="83"/>
      <c r="G27" s="83"/>
      <c r="H27" s="83"/>
      <c r="I27" s="82"/>
      <c r="J27" s="71"/>
    </row>
    <row r="28" spans="1:10" ht="31.5" customHeight="1">
      <c r="A28" s="1" t="s">
        <v>128</v>
      </c>
      <c r="B28" s="1"/>
      <c r="C28" s="88"/>
      <c r="D28" s="88"/>
      <c r="E28" s="88"/>
      <c r="F28" s="88"/>
      <c r="G28" s="88"/>
      <c r="H28" s="88"/>
      <c r="I28" s="88"/>
      <c r="J28" s="88"/>
    </row>
    <row r="29" spans="1:10" ht="31.5" customHeight="1">
      <c r="A29" s="9" t="s">
        <v>129</v>
      </c>
      <c r="B29" s="9"/>
      <c r="C29" s="9"/>
      <c r="D29" s="9"/>
      <c r="E29" s="9"/>
      <c r="F29" s="9"/>
      <c r="G29" s="9"/>
      <c r="H29" s="9"/>
      <c r="I29" s="9"/>
      <c r="J29" s="9"/>
    </row>
    <row r="30" spans="1:10" ht="17.25" customHeight="1">
      <c r="A30" s="9" t="s">
        <v>109</v>
      </c>
      <c r="B30" s="9"/>
      <c r="C30" s="9"/>
      <c r="D30" s="9"/>
      <c r="E30" s="9"/>
      <c r="F30" s="9"/>
      <c r="G30" s="9"/>
      <c r="H30" s="9"/>
      <c r="I30" s="9"/>
      <c r="J30" s="9"/>
    </row>
  </sheetData>
  <mergeCells count="24">
    <mergeCell ref="A29:J29"/>
    <mergeCell ref="A30:J30"/>
    <mergeCell ref="E12:H12"/>
    <mergeCell ref="E13:H13"/>
    <mergeCell ref="E14:H14"/>
    <mergeCell ref="E15:H15"/>
    <mergeCell ref="E16:H16"/>
    <mergeCell ref="A23:C23"/>
    <mergeCell ref="E23:H23"/>
    <mergeCell ref="A25:B25"/>
    <mergeCell ref="A26:B26"/>
    <mergeCell ref="A28:B28"/>
    <mergeCell ref="E17:H17"/>
    <mergeCell ref="E18:H18"/>
    <mergeCell ref="E19:H19"/>
    <mergeCell ref="E20:H20"/>
    <mergeCell ref="A21:B21"/>
    <mergeCell ref="E21:H21"/>
    <mergeCell ref="B3:J5"/>
    <mergeCell ref="E7:H7"/>
    <mergeCell ref="E8:H8"/>
    <mergeCell ref="E9:H9"/>
    <mergeCell ref="E11:H11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K34"/>
  <sheetViews>
    <sheetView topLeftCell="A4" zoomScaleNormal="100" workbookViewId="0">
      <selection activeCell="D4" sqref="D4"/>
    </sheetView>
  </sheetViews>
  <sheetFormatPr defaultRowHeight="12"/>
  <cols>
    <col min="1" max="1" width="7" collapsed="1"/>
    <col min="2" max="2" width="33.5703125" collapsed="1"/>
    <col min="4" max="15" width="14.7109375" collapsed="1"/>
    <col min="16" max="16" width="60" collapsed="1"/>
    <col min="17" max="1025" width="15" collapsed="1"/>
  </cols>
  <sheetData>
    <row r="1" spans="1:15" ht="45.75" customHeight="1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118" t="s">
        <v>130</v>
      </c>
      <c r="M1" s="118"/>
      <c r="N1" s="118"/>
      <c r="O1" s="118"/>
    </row>
    <row r="2" spans="1:15" ht="15.75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2"/>
      <c r="M2" s="90"/>
      <c r="N2" s="90"/>
      <c r="O2" s="90"/>
    </row>
    <row r="3" spans="1:15" ht="15.7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 ht="12.75" customHeight="1">
      <c r="A4" s="8" t="s">
        <v>260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31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.75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5" ht="31.5" customHeight="1">
      <c r="A7" s="119" t="s">
        <v>4</v>
      </c>
      <c r="B7" s="119" t="s">
        <v>131</v>
      </c>
      <c r="C7" s="119"/>
      <c r="D7" s="119" t="s">
        <v>132</v>
      </c>
      <c r="E7" s="119"/>
      <c r="F7" s="119"/>
      <c r="G7" s="119"/>
      <c r="H7" s="119"/>
      <c r="I7" s="119"/>
      <c r="J7" s="119"/>
      <c r="K7" s="7" t="s">
        <v>133</v>
      </c>
      <c r="L7" s="7"/>
      <c r="M7" s="7" t="s">
        <v>134</v>
      </c>
      <c r="N7" s="7"/>
      <c r="O7" s="7"/>
    </row>
    <row r="8" spans="1:15" ht="60" customHeight="1">
      <c r="A8" s="119"/>
      <c r="B8" s="119"/>
      <c r="C8" s="119"/>
      <c r="D8" s="77" t="s">
        <v>135</v>
      </c>
      <c r="E8" s="77" t="s">
        <v>136</v>
      </c>
      <c r="F8" s="77" t="s">
        <v>137</v>
      </c>
      <c r="G8" s="120" t="s">
        <v>138</v>
      </c>
      <c r="H8" s="120"/>
      <c r="I8" s="77" t="s">
        <v>139</v>
      </c>
      <c r="J8" s="77" t="s">
        <v>140</v>
      </c>
      <c r="K8" s="7"/>
      <c r="L8" s="7"/>
      <c r="M8" s="7"/>
      <c r="N8" s="7"/>
      <c r="O8" s="7"/>
    </row>
    <row r="9" spans="1:15" ht="171.95" customHeight="1">
      <c r="A9" s="77"/>
      <c r="B9" s="121" t="s">
        <v>261</v>
      </c>
      <c r="C9" s="121"/>
      <c r="D9" s="79">
        <f>E9+F9+G9+I9+J9</f>
        <v>23</v>
      </c>
      <c r="E9" s="79">
        <v>6</v>
      </c>
      <c r="F9" s="79">
        <v>17</v>
      </c>
      <c r="G9" s="121">
        <v>0</v>
      </c>
      <c r="H9" s="121"/>
      <c r="I9" s="79">
        <v>0</v>
      </c>
      <c r="J9" s="79">
        <v>0</v>
      </c>
      <c r="K9" s="122">
        <f>E9/D9*100</f>
        <v>26.086956521739129</v>
      </c>
      <c r="L9" s="122"/>
      <c r="M9" s="121" t="s">
        <v>262</v>
      </c>
      <c r="N9" s="121"/>
      <c r="O9" s="121"/>
    </row>
    <row r="10" spans="1:15" ht="15.75">
      <c r="A10" s="91"/>
      <c r="B10" s="4"/>
      <c r="C10" s="4"/>
      <c r="D10" s="83"/>
      <c r="E10" s="83"/>
      <c r="F10" s="83"/>
      <c r="G10" s="4"/>
      <c r="H10" s="4"/>
      <c r="I10" s="4"/>
      <c r="J10" s="4"/>
      <c r="K10" s="4"/>
      <c r="L10" s="4"/>
      <c r="M10" s="123"/>
      <c r="N10" s="123"/>
      <c r="O10" s="123"/>
    </row>
    <row r="11" spans="1:15" ht="17.25" customHeight="1">
      <c r="A11" s="71"/>
      <c r="B11" s="8" t="s">
        <v>263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5.75">
      <c r="A12" s="70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5" ht="31.5" customHeight="1">
      <c r="A13" s="7" t="s">
        <v>141</v>
      </c>
      <c r="B13" s="7"/>
      <c r="C13" s="7"/>
      <c r="D13" s="75" t="s">
        <v>142</v>
      </c>
      <c r="E13" s="75" t="s">
        <v>143</v>
      </c>
      <c r="F13" s="75" t="s">
        <v>144</v>
      </c>
      <c r="G13" s="75" t="s">
        <v>145</v>
      </c>
      <c r="H13" s="75" t="s">
        <v>146</v>
      </c>
      <c r="I13" s="75" t="s">
        <v>147</v>
      </c>
      <c r="J13" s="75" t="s">
        <v>148</v>
      </c>
      <c r="K13" s="75" t="s">
        <v>149</v>
      </c>
      <c r="L13" s="75" t="s">
        <v>150</v>
      </c>
      <c r="M13" s="75" t="s">
        <v>151</v>
      </c>
      <c r="N13" s="75" t="s">
        <v>152</v>
      </c>
      <c r="O13" s="75" t="s">
        <v>153</v>
      </c>
    </row>
    <row r="14" spans="1:15" ht="129.94999999999999" customHeight="1">
      <c r="A14" s="7" t="s">
        <v>264</v>
      </c>
      <c r="B14" s="7"/>
      <c r="C14" s="7"/>
      <c r="D14" s="77"/>
      <c r="E14" s="77"/>
      <c r="F14" s="77" t="s">
        <v>265</v>
      </c>
      <c r="G14" s="77"/>
      <c r="H14" s="77" t="s">
        <v>266</v>
      </c>
      <c r="I14" s="77"/>
      <c r="J14" s="77"/>
      <c r="K14" s="77"/>
      <c r="L14" s="77" t="s">
        <v>267</v>
      </c>
      <c r="M14" s="77"/>
      <c r="N14" s="77"/>
      <c r="O14" s="77" t="s">
        <v>268</v>
      </c>
    </row>
    <row r="15" spans="1:15" ht="15.75">
      <c r="A15" s="124"/>
      <c r="B15" s="124"/>
      <c r="C15" s="12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</row>
    <row r="16" spans="1:15" ht="12.75" customHeight="1">
      <c r="A16" s="8" t="s">
        <v>269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30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.75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</row>
    <row r="19" spans="1:15" ht="31.5" customHeight="1">
      <c r="A19" s="75" t="s">
        <v>4</v>
      </c>
      <c r="B19" s="75" t="s">
        <v>112</v>
      </c>
      <c r="C19" s="75" t="s">
        <v>154</v>
      </c>
      <c r="D19" s="7" t="s">
        <v>155</v>
      </c>
      <c r="E19" s="7"/>
      <c r="F19" s="7"/>
      <c r="G19" s="7"/>
      <c r="H19" s="125" t="s">
        <v>156</v>
      </c>
      <c r="I19" s="125"/>
      <c r="J19" s="125"/>
      <c r="K19" s="125"/>
      <c r="L19" s="7" t="s">
        <v>157</v>
      </c>
      <c r="M19" s="7"/>
      <c r="N19" s="7"/>
      <c r="O19" s="7"/>
    </row>
    <row r="20" spans="1:15" s="116" customFormat="1" ht="114" customHeight="1">
      <c r="A20" s="117">
        <v>1</v>
      </c>
      <c r="B20" s="117" t="s">
        <v>270</v>
      </c>
      <c r="C20" s="117">
        <v>71</v>
      </c>
      <c r="D20" s="6" t="s">
        <v>271</v>
      </c>
      <c r="E20" s="6"/>
      <c r="F20" s="6"/>
      <c r="G20" s="6"/>
      <c r="H20" s="6" t="s">
        <v>272</v>
      </c>
      <c r="I20" s="6"/>
      <c r="J20" s="6"/>
      <c r="K20" s="6"/>
      <c r="L20" s="6" t="s">
        <v>273</v>
      </c>
      <c r="M20" s="6"/>
      <c r="N20" s="6"/>
      <c r="O20" s="6"/>
    </row>
    <row r="21" spans="1:15" s="116" customFormat="1" ht="102.95" customHeight="1">
      <c r="A21" s="117">
        <v>2</v>
      </c>
      <c r="B21" s="117" t="s">
        <v>274</v>
      </c>
      <c r="C21" s="117">
        <v>33</v>
      </c>
      <c r="D21" s="6" t="s">
        <v>275</v>
      </c>
      <c r="E21" s="6"/>
      <c r="F21" s="6"/>
      <c r="G21" s="6"/>
      <c r="H21" s="6" t="s">
        <v>276</v>
      </c>
      <c r="I21" s="6"/>
      <c r="J21" s="6"/>
      <c r="K21" s="6"/>
      <c r="L21" s="6" t="s">
        <v>277</v>
      </c>
      <c r="M21" s="6"/>
      <c r="N21" s="6"/>
      <c r="O21" s="6"/>
    </row>
    <row r="24" spans="1:15" ht="15.75">
      <c r="A24" s="70"/>
      <c r="B24" s="82"/>
      <c r="C24" s="82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</row>
    <row r="25" spans="1:15" ht="15.75">
      <c r="A25" s="70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92"/>
      <c r="N25" s="92"/>
      <c r="O25" s="92"/>
    </row>
    <row r="26" spans="1:15" ht="15.75">
      <c r="A26" s="70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92"/>
      <c r="N26" s="92"/>
      <c r="O26" s="92"/>
    </row>
    <row r="27" spans="1:15" ht="31.5" customHeight="1">
      <c r="A27" s="4" t="s">
        <v>102</v>
      </c>
      <c r="B27" s="4"/>
      <c r="C27" s="4"/>
      <c r="D27" s="82"/>
      <c r="E27" s="3" t="s">
        <v>103</v>
      </c>
      <c r="F27" s="3"/>
      <c r="G27" s="3"/>
      <c r="H27" s="3"/>
      <c r="I27" s="3"/>
      <c r="J27" s="82"/>
      <c r="K27" s="82"/>
      <c r="L27" s="82"/>
      <c r="M27" s="118" t="s">
        <v>125</v>
      </c>
      <c r="N27" s="118"/>
      <c r="O27" s="118"/>
    </row>
    <row r="28" spans="1:15" ht="15.75">
      <c r="A28" s="70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3"/>
    </row>
    <row r="29" spans="1:15" ht="15.75">
      <c r="A29" s="2" t="s">
        <v>126</v>
      </c>
      <c r="B29" s="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3"/>
    </row>
    <row r="30" spans="1:15" ht="15.75">
      <c r="A30" s="2" t="s">
        <v>127</v>
      </c>
      <c r="B30" s="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3"/>
    </row>
    <row r="31" spans="1:15" ht="15.75">
      <c r="A31" s="86"/>
      <c r="B31" s="87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</row>
    <row r="32" spans="1:15" ht="31.5" customHeight="1">
      <c r="A32" s="1" t="s">
        <v>128</v>
      </c>
      <c r="B32" s="1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</row>
    <row r="33" spans="1:15" ht="17.25" customHeight="1">
      <c r="A33" s="9" t="s">
        <v>158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7.25" customHeight="1">
      <c r="A34" s="9" t="s">
        <v>159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</sheetData>
  <mergeCells count="42">
    <mergeCell ref="A32:B32"/>
    <mergeCell ref="A33:O33"/>
    <mergeCell ref="A34:O34"/>
    <mergeCell ref="D20:G20"/>
    <mergeCell ref="H20:K20"/>
    <mergeCell ref="L20:O20"/>
    <mergeCell ref="D21:G21"/>
    <mergeCell ref="H21:K21"/>
    <mergeCell ref="L21:O21"/>
    <mergeCell ref="A27:C27"/>
    <mergeCell ref="E27:I27"/>
    <mergeCell ref="M27:O27"/>
    <mergeCell ref="A29:B29"/>
    <mergeCell ref="A30:B3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MK33"/>
  <sheetViews>
    <sheetView topLeftCell="A2" zoomScaleNormal="100" workbookViewId="0">
      <selection activeCell="B12" sqref="B12"/>
    </sheetView>
  </sheetViews>
  <sheetFormatPr defaultRowHeight="12"/>
  <cols>
    <col min="1" max="1" width="11" collapsed="1"/>
    <col min="2" max="2" width="71.7109375" collapsed="1"/>
    <col min="3" max="3" width="12.42578125" collapsed="1"/>
    <col min="4" max="4" width="49.28515625" collapsed="1"/>
    <col min="5" max="5" width="12.42578125" collapsed="1"/>
    <col min="6" max="6" width="49.28515625" collapsed="1"/>
    <col min="7" max="7" width="12.42578125" collapsed="1"/>
    <col min="8" max="8" width="49.28515625" collapsed="1"/>
    <col min="9" max="1025" width="15" collapsed="1"/>
  </cols>
  <sheetData>
    <row r="1" spans="1:8" ht="45.75" customHeight="1">
      <c r="A1" s="72"/>
      <c r="B1" s="71"/>
      <c r="C1" s="71"/>
      <c r="D1" s="71"/>
      <c r="E1" s="71"/>
      <c r="F1" s="71"/>
      <c r="G1" s="127" t="s">
        <v>160</v>
      </c>
      <c r="H1" s="127"/>
    </row>
    <row r="2" spans="1:8" ht="18.75">
      <c r="A2" s="72"/>
      <c r="B2" s="71"/>
      <c r="C2" s="71"/>
      <c r="D2" s="71"/>
      <c r="E2" s="71"/>
      <c r="F2" s="71"/>
      <c r="G2" s="93"/>
      <c r="H2" s="93"/>
    </row>
    <row r="3" spans="1:8" ht="31.5" customHeight="1">
      <c r="A3" s="8" t="s">
        <v>278</v>
      </c>
      <c r="B3" s="8"/>
      <c r="C3" s="8"/>
      <c r="D3" s="8"/>
      <c r="E3" s="8"/>
      <c r="F3" s="8"/>
      <c r="G3" s="8"/>
      <c r="H3" s="8"/>
    </row>
    <row r="4" spans="1:8" ht="15.75">
      <c r="A4" s="72"/>
      <c r="B4" s="71"/>
      <c r="C4" s="71"/>
      <c r="D4" s="71"/>
      <c r="E4" s="71"/>
      <c r="F4" s="71"/>
      <c r="G4" s="71"/>
      <c r="H4" s="71"/>
    </row>
    <row r="5" spans="1:8" ht="17.25" customHeight="1">
      <c r="A5" s="7" t="s">
        <v>4</v>
      </c>
      <c r="B5" s="7" t="s">
        <v>161</v>
      </c>
      <c r="C5" s="7" t="s">
        <v>162</v>
      </c>
      <c r="D5" s="7"/>
      <c r="E5" s="7" t="s">
        <v>163</v>
      </c>
      <c r="F5" s="7"/>
      <c r="G5" s="7"/>
      <c r="H5" s="7"/>
    </row>
    <row r="6" spans="1:8" ht="31.5" customHeight="1">
      <c r="A6" s="7"/>
      <c r="B6" s="7"/>
      <c r="C6" s="7" t="s">
        <v>164</v>
      </c>
      <c r="D6" s="7" t="s">
        <v>115</v>
      </c>
      <c r="E6" s="7" t="s">
        <v>165</v>
      </c>
      <c r="F6" s="7"/>
      <c r="G6" s="7" t="s">
        <v>166</v>
      </c>
      <c r="H6" s="7"/>
    </row>
    <row r="7" spans="1:8" ht="15.75">
      <c r="A7" s="7"/>
      <c r="B7" s="7"/>
      <c r="C7" s="7"/>
      <c r="D7" s="7"/>
      <c r="E7" s="75" t="s">
        <v>164</v>
      </c>
      <c r="F7" s="75" t="s">
        <v>167</v>
      </c>
      <c r="G7" s="75" t="s">
        <v>164</v>
      </c>
      <c r="H7" s="75" t="s">
        <v>168</v>
      </c>
    </row>
    <row r="8" spans="1:8" ht="15.75">
      <c r="A8" s="94"/>
      <c r="B8" s="94"/>
      <c r="C8" s="75"/>
      <c r="D8" s="75"/>
      <c r="E8" s="75"/>
      <c r="F8" s="75"/>
      <c r="G8" s="75"/>
      <c r="H8" s="75"/>
    </row>
    <row r="9" spans="1:8" ht="15.75">
      <c r="A9" s="77">
        <v>1</v>
      </c>
      <c r="B9" s="81" t="s">
        <v>169</v>
      </c>
      <c r="C9" s="80">
        <f>C11+C15+C19+C23</f>
        <v>91</v>
      </c>
      <c r="D9" s="79"/>
      <c r="E9" s="80">
        <f>E11+E15+E19+E23</f>
        <v>91</v>
      </c>
      <c r="F9" s="80"/>
      <c r="G9" s="80">
        <f>G11+G15+G19+G23</f>
        <v>0</v>
      </c>
      <c r="H9" s="79"/>
    </row>
    <row r="10" spans="1:8" ht="15.75">
      <c r="A10" s="95"/>
      <c r="B10" s="96" t="s">
        <v>170</v>
      </c>
      <c r="C10" s="79"/>
      <c r="D10" s="79"/>
      <c r="E10" s="79"/>
      <c r="F10" s="79"/>
      <c r="G10" s="79"/>
      <c r="H10" s="79"/>
    </row>
    <row r="11" spans="1:8" ht="15.75">
      <c r="A11" s="97" t="s">
        <v>16</v>
      </c>
      <c r="B11" s="98" t="s">
        <v>171</v>
      </c>
      <c r="C11" s="99">
        <f>C13+C14</f>
        <v>39</v>
      </c>
      <c r="D11" s="81"/>
      <c r="E11" s="99">
        <f>E13+E14</f>
        <v>39</v>
      </c>
      <c r="F11" s="99"/>
      <c r="G11" s="99">
        <f>G13+G14</f>
        <v>0</v>
      </c>
      <c r="H11" s="79"/>
    </row>
    <row r="12" spans="1:8" ht="15.75">
      <c r="A12" s="100"/>
      <c r="B12" s="101" t="s">
        <v>172</v>
      </c>
      <c r="C12" s="79"/>
      <c r="D12" s="79"/>
      <c r="E12" s="79"/>
      <c r="F12" s="79"/>
      <c r="G12" s="79"/>
      <c r="H12" s="79"/>
    </row>
    <row r="13" spans="1:8" ht="18" customHeight="1">
      <c r="A13" s="102"/>
      <c r="B13" s="103" t="s">
        <v>173</v>
      </c>
      <c r="C13" s="79">
        <f>E13+G13</f>
        <v>0</v>
      </c>
      <c r="D13" s="79" t="s">
        <v>232</v>
      </c>
      <c r="E13" s="79">
        <v>0</v>
      </c>
      <c r="F13" s="79" t="s">
        <v>232</v>
      </c>
      <c r="G13" s="79">
        <v>0</v>
      </c>
      <c r="H13" s="79" t="s">
        <v>232</v>
      </c>
    </row>
    <row r="14" spans="1:8" ht="32.1" customHeight="1">
      <c r="A14" s="102"/>
      <c r="B14" s="103" t="s">
        <v>174</v>
      </c>
      <c r="C14" s="79">
        <f>E14+G14</f>
        <v>39</v>
      </c>
      <c r="D14" s="79" t="s">
        <v>232</v>
      </c>
      <c r="E14" s="79">
        <v>39</v>
      </c>
      <c r="F14" s="79" t="s">
        <v>232</v>
      </c>
      <c r="G14" s="79">
        <v>0</v>
      </c>
      <c r="H14" s="79" t="s">
        <v>232</v>
      </c>
    </row>
    <row r="15" spans="1:8" ht="15.75">
      <c r="A15" s="97" t="s">
        <v>22</v>
      </c>
      <c r="B15" s="98" t="s">
        <v>175</v>
      </c>
      <c r="C15" s="99">
        <f>C17+C18</f>
        <v>0</v>
      </c>
      <c r="D15" s="104"/>
      <c r="E15" s="99">
        <f>E17+E18</f>
        <v>0</v>
      </c>
      <c r="F15" s="99"/>
      <c r="G15" s="99">
        <f>G17+G18</f>
        <v>0</v>
      </c>
      <c r="H15" s="79"/>
    </row>
    <row r="16" spans="1:8" ht="15.75">
      <c r="A16" s="100"/>
      <c r="B16" s="101" t="s">
        <v>172</v>
      </c>
      <c r="C16" s="79"/>
      <c r="D16" s="79"/>
      <c r="E16" s="79"/>
      <c r="F16" s="79"/>
      <c r="G16" s="79"/>
      <c r="H16" s="79"/>
    </row>
    <row r="17" spans="1:8" ht="18" customHeight="1">
      <c r="A17" s="102"/>
      <c r="B17" s="103" t="s">
        <v>173</v>
      </c>
      <c r="C17" s="79">
        <f>E17+G17</f>
        <v>0</v>
      </c>
      <c r="D17" s="79" t="s">
        <v>232</v>
      </c>
      <c r="E17" s="79">
        <v>0</v>
      </c>
      <c r="F17" s="79" t="s">
        <v>232</v>
      </c>
      <c r="G17" s="79">
        <v>0</v>
      </c>
      <c r="H17" s="79" t="s">
        <v>232</v>
      </c>
    </row>
    <row r="18" spans="1:8" ht="32.1" customHeight="1">
      <c r="A18" s="102"/>
      <c r="B18" s="103" t="s">
        <v>174</v>
      </c>
      <c r="C18" s="79">
        <f>E18+G18</f>
        <v>0</v>
      </c>
      <c r="D18" s="79" t="s">
        <v>232</v>
      </c>
      <c r="E18" s="79">
        <v>0</v>
      </c>
      <c r="F18" s="79" t="s">
        <v>232</v>
      </c>
      <c r="G18" s="79">
        <v>0</v>
      </c>
      <c r="H18" s="79" t="s">
        <v>232</v>
      </c>
    </row>
    <row r="19" spans="1:8" ht="15.75">
      <c r="A19" s="105" t="s">
        <v>176</v>
      </c>
      <c r="B19" s="98" t="s">
        <v>177</v>
      </c>
      <c r="C19" s="99">
        <f>C21+C22</f>
        <v>23</v>
      </c>
      <c r="D19" s="79"/>
      <c r="E19" s="99">
        <f>E21+E22</f>
        <v>23</v>
      </c>
      <c r="F19" s="99"/>
      <c r="G19" s="99">
        <f>G21+G22</f>
        <v>0</v>
      </c>
      <c r="H19" s="79"/>
    </row>
    <row r="20" spans="1:8" ht="15.75">
      <c r="A20" s="97"/>
      <c r="B20" s="101" t="s">
        <v>172</v>
      </c>
      <c r="C20" s="79"/>
      <c r="D20" s="79"/>
      <c r="E20" s="79"/>
      <c r="F20" s="79"/>
      <c r="G20" s="79"/>
      <c r="H20" s="79"/>
    </row>
    <row r="21" spans="1:8" ht="18" customHeight="1">
      <c r="A21" s="97"/>
      <c r="B21" s="103" t="s">
        <v>173</v>
      </c>
      <c r="C21" s="79">
        <f>E21+G21</f>
        <v>0</v>
      </c>
      <c r="D21" s="79" t="s">
        <v>232</v>
      </c>
      <c r="E21" s="79">
        <v>0</v>
      </c>
      <c r="F21" s="79" t="s">
        <v>232</v>
      </c>
      <c r="G21" s="79">
        <v>0</v>
      </c>
      <c r="H21" s="79" t="s">
        <v>232</v>
      </c>
    </row>
    <row r="22" spans="1:8" ht="409.6" customHeight="1">
      <c r="A22" s="97"/>
      <c r="B22" s="103" t="s">
        <v>174</v>
      </c>
      <c r="C22" s="79">
        <f>E22+G22</f>
        <v>23</v>
      </c>
      <c r="D22" s="79" t="s">
        <v>279</v>
      </c>
      <c r="E22" s="79">
        <v>23</v>
      </c>
      <c r="F22" s="79" t="s">
        <v>280</v>
      </c>
      <c r="G22" s="79">
        <v>0</v>
      </c>
      <c r="H22" s="79" t="s">
        <v>232</v>
      </c>
    </row>
    <row r="23" spans="1:8" ht="15.75">
      <c r="A23" s="102" t="s">
        <v>178</v>
      </c>
      <c r="B23" s="98" t="s">
        <v>179</v>
      </c>
      <c r="C23" s="99">
        <f>C25+C26</f>
        <v>29</v>
      </c>
      <c r="D23" s="104"/>
      <c r="E23" s="99">
        <f>E25+E26</f>
        <v>29</v>
      </c>
      <c r="F23" s="99"/>
      <c r="G23" s="99">
        <f>G25+G26</f>
        <v>0</v>
      </c>
      <c r="H23" s="79"/>
    </row>
    <row r="24" spans="1:8" ht="15.75">
      <c r="A24" s="106"/>
      <c r="B24" s="101" t="s">
        <v>172</v>
      </c>
      <c r="C24" s="79"/>
      <c r="D24" s="79"/>
      <c r="E24" s="79"/>
      <c r="F24" s="79"/>
      <c r="G24" s="79"/>
      <c r="H24" s="79"/>
    </row>
    <row r="25" spans="1:8" ht="18" customHeight="1">
      <c r="A25" s="102"/>
      <c r="B25" s="103" t="s">
        <v>173</v>
      </c>
      <c r="C25" s="79">
        <f>E25+G25</f>
        <v>0</v>
      </c>
      <c r="D25" s="79" t="s">
        <v>232</v>
      </c>
      <c r="E25" s="79">
        <v>0</v>
      </c>
      <c r="F25" s="79" t="s">
        <v>232</v>
      </c>
      <c r="G25" s="79">
        <v>0</v>
      </c>
      <c r="H25" s="79" t="s">
        <v>232</v>
      </c>
    </row>
    <row r="26" spans="1:8" ht="409.6" customHeight="1">
      <c r="A26" s="102"/>
      <c r="B26" s="103" t="s">
        <v>174</v>
      </c>
      <c r="C26" s="79">
        <f>E26+G26</f>
        <v>29</v>
      </c>
      <c r="D26" s="79" t="s">
        <v>281</v>
      </c>
      <c r="E26" s="79">
        <v>29</v>
      </c>
      <c r="F26" s="79" t="s">
        <v>280</v>
      </c>
      <c r="G26" s="79">
        <v>0</v>
      </c>
      <c r="H26" s="79" t="s">
        <v>232</v>
      </c>
    </row>
    <row r="27" spans="1:8" ht="15.75">
      <c r="A27" s="72"/>
      <c r="B27" s="71"/>
      <c r="C27" s="71"/>
      <c r="D27" s="71"/>
      <c r="E27" s="71"/>
      <c r="F27" s="71"/>
      <c r="G27" s="71"/>
      <c r="H27" s="71"/>
    </row>
    <row r="28" spans="1:8" ht="45.75" customHeight="1">
      <c r="A28" s="4" t="s">
        <v>102</v>
      </c>
      <c r="B28" s="4"/>
      <c r="C28" s="71"/>
      <c r="D28" s="128" t="s">
        <v>103</v>
      </c>
      <c r="E28" s="128"/>
      <c r="F28" s="71"/>
      <c r="G28" s="129" t="s">
        <v>125</v>
      </c>
      <c r="H28" s="129"/>
    </row>
    <row r="29" spans="1:8" ht="15.75">
      <c r="A29" s="72"/>
      <c r="B29" s="71"/>
      <c r="C29" s="71"/>
      <c r="D29" s="71"/>
      <c r="E29" s="71"/>
      <c r="F29" s="71"/>
      <c r="G29" s="71"/>
      <c r="H29" s="71"/>
    </row>
    <row r="30" spans="1:8" ht="15.75">
      <c r="A30" s="2" t="s">
        <v>126</v>
      </c>
      <c r="B30" s="2"/>
      <c r="C30" s="71"/>
      <c r="D30" s="71"/>
      <c r="E30" s="71"/>
      <c r="F30" s="71"/>
      <c r="G30" s="71"/>
      <c r="H30" s="71"/>
    </row>
    <row r="31" spans="1:8" ht="15.75">
      <c r="A31" s="2" t="s">
        <v>127</v>
      </c>
      <c r="B31" s="2"/>
      <c r="C31" s="71"/>
      <c r="D31" s="71"/>
      <c r="E31" s="71"/>
      <c r="F31" s="71"/>
      <c r="G31" s="71"/>
      <c r="H31" s="71"/>
    </row>
    <row r="32" spans="1:8" ht="15.75">
      <c r="A32" s="72"/>
      <c r="B32" s="71"/>
      <c r="C32" s="71"/>
      <c r="D32" s="71"/>
      <c r="E32" s="71"/>
      <c r="F32" s="71"/>
      <c r="G32" s="71"/>
      <c r="H32" s="71"/>
    </row>
    <row r="33" spans="1:8" ht="17.25" customHeight="1">
      <c r="A33" s="1" t="s">
        <v>180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MK27"/>
  <sheetViews>
    <sheetView zoomScaleNormal="100" workbookViewId="0">
      <selection activeCell="F9" sqref="F9"/>
    </sheetView>
  </sheetViews>
  <sheetFormatPr defaultRowHeight="12"/>
  <cols>
    <col min="1" max="1" width="8.5703125" collapsed="1"/>
    <col min="2" max="2" width="63.140625" collapsed="1"/>
    <col min="3" max="8" width="22.140625" collapsed="1"/>
    <col min="9" max="9" width="55.7109375" collapsed="1"/>
    <col min="10" max="1025" width="15" collapsed="1"/>
  </cols>
  <sheetData>
    <row r="1" spans="1:9" ht="47.25">
      <c r="A1" s="71"/>
      <c r="B1" s="71"/>
      <c r="C1" s="71"/>
      <c r="D1" s="71"/>
      <c r="E1" s="71"/>
      <c r="F1" s="71"/>
      <c r="G1" s="71"/>
      <c r="H1" s="71"/>
      <c r="I1" s="70" t="s">
        <v>181</v>
      </c>
    </row>
    <row r="2" spans="1:9" ht="15.75">
      <c r="A2" s="71"/>
      <c r="B2" s="71"/>
      <c r="C2" s="71"/>
      <c r="D2" s="71"/>
      <c r="E2" s="71"/>
      <c r="F2" s="71"/>
      <c r="G2" s="71"/>
      <c r="H2" s="71"/>
      <c r="I2" s="71"/>
    </row>
    <row r="3" spans="1:9" ht="45.75" customHeight="1">
      <c r="A3" s="71"/>
      <c r="B3" s="8" t="s">
        <v>282</v>
      </c>
      <c r="C3" s="8"/>
      <c r="D3" s="8"/>
      <c r="E3" s="8"/>
      <c r="F3" s="8"/>
      <c r="G3" s="8"/>
      <c r="H3" s="8"/>
      <c r="I3" s="8"/>
    </row>
    <row r="4" spans="1:9" ht="17.25" customHeight="1">
      <c r="A4" s="71"/>
      <c r="B4" s="130" t="s">
        <v>283</v>
      </c>
      <c r="C4" s="130"/>
      <c r="D4" s="130"/>
      <c r="E4" s="130"/>
      <c r="F4" s="130"/>
      <c r="G4" s="130"/>
      <c r="H4" s="130"/>
      <c r="I4" s="130"/>
    </row>
    <row r="5" spans="1:9" ht="17.25" customHeight="1">
      <c r="A5" s="71"/>
      <c r="B5" s="131" t="s">
        <v>284</v>
      </c>
      <c r="C5" s="131"/>
      <c r="D5" s="131"/>
      <c r="E5" s="131"/>
      <c r="F5" s="131"/>
      <c r="G5" s="131"/>
      <c r="H5" s="131"/>
      <c r="I5" s="131"/>
    </row>
    <row r="6" spans="1:9" ht="18.75">
      <c r="A6" s="71"/>
      <c r="B6" s="107"/>
      <c r="C6" s="107"/>
      <c r="D6" s="107"/>
      <c r="E6" s="107"/>
      <c r="F6" s="107"/>
      <c r="G6" s="107"/>
      <c r="H6" s="107"/>
      <c r="I6" s="107"/>
    </row>
    <row r="7" spans="1:9" ht="17.25" customHeight="1">
      <c r="A7" s="7" t="s">
        <v>4</v>
      </c>
      <c r="B7" s="7" t="s">
        <v>182</v>
      </c>
      <c r="C7" s="7" t="s">
        <v>183</v>
      </c>
      <c r="D7" s="7"/>
      <c r="E7" s="7"/>
      <c r="F7" s="7"/>
      <c r="G7" s="7"/>
      <c r="H7" s="7"/>
      <c r="I7" s="7" t="s">
        <v>184</v>
      </c>
    </row>
    <row r="8" spans="1:9" ht="31.5" customHeight="1">
      <c r="A8" s="7"/>
      <c r="B8" s="7"/>
      <c r="C8" s="7" t="s">
        <v>185</v>
      </c>
      <c r="D8" s="7"/>
      <c r="E8" s="7"/>
      <c r="F8" s="7" t="s">
        <v>186</v>
      </c>
      <c r="G8" s="7"/>
      <c r="H8" s="7"/>
      <c r="I8" s="7"/>
    </row>
    <row r="9" spans="1:9" ht="65.25" customHeight="1">
      <c r="A9" s="7"/>
      <c r="B9" s="7"/>
      <c r="C9" s="108" t="s">
        <v>187</v>
      </c>
      <c r="D9" s="108" t="s">
        <v>188</v>
      </c>
      <c r="E9" s="108" t="s">
        <v>189</v>
      </c>
      <c r="F9" s="75" t="s">
        <v>190</v>
      </c>
      <c r="G9" s="108" t="s">
        <v>188</v>
      </c>
      <c r="H9" s="108" t="s">
        <v>189</v>
      </c>
      <c r="I9" s="7"/>
    </row>
    <row r="10" spans="1:9" s="116" customFormat="1" ht="48" customHeight="1">
      <c r="A10" s="117">
        <v>1</v>
      </c>
      <c r="B10" s="117" t="s">
        <v>285</v>
      </c>
      <c r="C10" s="117">
        <v>600000</v>
      </c>
      <c r="D10" s="117">
        <v>600000</v>
      </c>
      <c r="E10" s="117">
        <v>0</v>
      </c>
      <c r="F10" s="117">
        <v>0</v>
      </c>
      <c r="G10" s="117">
        <v>0</v>
      </c>
      <c r="H10" s="117">
        <v>0</v>
      </c>
      <c r="I10" s="117" t="s">
        <v>286</v>
      </c>
    </row>
    <row r="11" spans="1:9" s="116" customFormat="1" ht="69.95" customHeight="1">
      <c r="A11" s="117">
        <v>2</v>
      </c>
      <c r="B11" s="117" t="s">
        <v>287</v>
      </c>
      <c r="C11" s="117">
        <v>40000</v>
      </c>
      <c r="D11" s="117">
        <v>40000</v>
      </c>
      <c r="E11" s="117">
        <v>0</v>
      </c>
      <c r="F11" s="117">
        <v>0</v>
      </c>
      <c r="G11" s="117">
        <v>0</v>
      </c>
      <c r="H11" s="117">
        <v>0</v>
      </c>
      <c r="I11" s="117" t="s">
        <v>288</v>
      </c>
    </row>
    <row r="12" spans="1:9" s="116" customFormat="1" ht="36.950000000000003" customHeight="1">
      <c r="A12" s="117">
        <v>3</v>
      </c>
      <c r="B12" s="117" t="s">
        <v>289</v>
      </c>
      <c r="C12" s="117">
        <v>115000</v>
      </c>
      <c r="D12" s="117">
        <v>115000</v>
      </c>
      <c r="E12" s="117">
        <v>0</v>
      </c>
      <c r="F12" s="117">
        <v>0</v>
      </c>
      <c r="G12" s="117">
        <v>0</v>
      </c>
      <c r="H12" s="117">
        <v>0</v>
      </c>
      <c r="I12" s="117" t="s">
        <v>288</v>
      </c>
    </row>
    <row r="13" spans="1:9" s="116" customFormat="1" ht="36.950000000000003" customHeight="1">
      <c r="A13" s="117">
        <v>4</v>
      </c>
      <c r="B13" s="117" t="s">
        <v>290</v>
      </c>
      <c r="C13" s="117">
        <v>0</v>
      </c>
      <c r="D13" s="117">
        <v>0</v>
      </c>
      <c r="E13" s="117">
        <v>0</v>
      </c>
      <c r="F13" s="117">
        <v>0</v>
      </c>
      <c r="G13" s="117">
        <v>0</v>
      </c>
      <c r="H13" s="117">
        <v>0</v>
      </c>
      <c r="I13" s="117" t="s">
        <v>232</v>
      </c>
    </row>
    <row r="14" spans="1:9" s="116" customFormat="1" ht="36.950000000000003" customHeight="1">
      <c r="A14" s="117">
        <v>5</v>
      </c>
      <c r="B14" s="117" t="s">
        <v>291</v>
      </c>
      <c r="C14" s="117">
        <v>0</v>
      </c>
      <c r="D14" s="117">
        <v>0</v>
      </c>
      <c r="E14" s="117">
        <v>0</v>
      </c>
      <c r="F14" s="117">
        <v>0</v>
      </c>
      <c r="G14" s="117">
        <v>0</v>
      </c>
      <c r="H14" s="117">
        <v>0</v>
      </c>
      <c r="I14" s="117" t="s">
        <v>232</v>
      </c>
    </row>
    <row r="15" spans="1:9" s="116" customFormat="1">
      <c r="A15" s="117"/>
      <c r="B15" s="117" t="s">
        <v>292</v>
      </c>
      <c r="C15" s="117">
        <f t="shared" ref="C15:H15" si="0">SUM(C10:C14)</f>
        <v>755000</v>
      </c>
      <c r="D15" s="117">
        <f t="shared" si="0"/>
        <v>755000</v>
      </c>
      <c r="E15" s="117">
        <f t="shared" si="0"/>
        <v>0</v>
      </c>
      <c r="F15" s="117">
        <f t="shared" si="0"/>
        <v>0</v>
      </c>
      <c r="G15" s="117">
        <f t="shared" si="0"/>
        <v>0</v>
      </c>
      <c r="H15" s="117">
        <f t="shared" si="0"/>
        <v>0</v>
      </c>
      <c r="I15" s="117"/>
    </row>
    <row r="16" spans="1:9" ht="15.75">
      <c r="A16" s="71"/>
      <c r="B16" s="71"/>
      <c r="C16" s="71"/>
      <c r="D16" s="71"/>
      <c r="E16" s="71"/>
      <c r="F16" s="71"/>
      <c r="G16" s="71"/>
      <c r="H16" s="71"/>
      <c r="I16" s="71"/>
    </row>
    <row r="17" spans="1:9" ht="45.75" customHeight="1">
      <c r="A17" s="4" t="s">
        <v>102</v>
      </c>
      <c r="B17" s="4"/>
      <c r="C17" s="71"/>
      <c r="D17" s="71"/>
      <c r="E17" s="84" t="s">
        <v>103</v>
      </c>
      <c r="F17" s="71"/>
      <c r="G17" s="71"/>
      <c r="H17" s="71"/>
      <c r="I17" s="85" t="s">
        <v>125</v>
      </c>
    </row>
    <row r="18" spans="1:9" ht="15.75">
      <c r="A18" s="71"/>
      <c r="B18" s="71"/>
      <c r="C18" s="71"/>
      <c r="D18" s="71"/>
      <c r="E18" s="71"/>
      <c r="F18" s="71"/>
      <c r="G18" s="71"/>
      <c r="H18" s="71"/>
      <c r="I18" s="71"/>
    </row>
    <row r="19" spans="1:9" ht="17.25" customHeight="1">
      <c r="A19" s="4" t="s">
        <v>191</v>
      </c>
      <c r="B19" s="4"/>
      <c r="C19" s="71"/>
      <c r="D19" s="71"/>
      <c r="E19" s="84" t="s">
        <v>103</v>
      </c>
      <c r="F19" s="71"/>
      <c r="G19" s="71"/>
      <c r="H19" s="71"/>
      <c r="I19" s="85" t="s">
        <v>125</v>
      </c>
    </row>
    <row r="20" spans="1:9" ht="15.75">
      <c r="A20" s="71"/>
      <c r="B20" s="71"/>
      <c r="C20" s="71"/>
      <c r="D20" s="71"/>
      <c r="E20" s="71"/>
      <c r="F20" s="71"/>
      <c r="G20" s="71"/>
      <c r="H20" s="71"/>
      <c r="I20" s="71"/>
    </row>
    <row r="21" spans="1:9" ht="15.75">
      <c r="A21" s="2" t="s">
        <v>126</v>
      </c>
      <c r="B21" s="2"/>
      <c r="C21" s="71"/>
      <c r="D21" s="71"/>
      <c r="E21" s="71"/>
      <c r="F21" s="71"/>
      <c r="G21" s="71"/>
      <c r="H21" s="71"/>
      <c r="I21" s="71"/>
    </row>
    <row r="22" spans="1:9" ht="15.75">
      <c r="A22" s="2" t="s">
        <v>127</v>
      </c>
      <c r="B22" s="2"/>
      <c r="C22" s="71"/>
      <c r="D22" s="71"/>
      <c r="E22" s="71"/>
      <c r="F22" s="71"/>
      <c r="G22" s="71"/>
      <c r="H22" s="71"/>
      <c r="I22" s="71"/>
    </row>
    <row r="23" spans="1:9" ht="15.75">
      <c r="A23" s="71"/>
      <c r="B23" s="71"/>
      <c r="C23" s="71"/>
      <c r="D23" s="71"/>
      <c r="E23" s="71"/>
      <c r="F23" s="71"/>
      <c r="G23" s="71"/>
      <c r="H23" s="71"/>
      <c r="I23" s="71"/>
    </row>
    <row r="24" spans="1:9" ht="15.75">
      <c r="A24" s="71"/>
      <c r="B24" s="71"/>
      <c r="C24" s="71"/>
      <c r="D24" s="71"/>
      <c r="E24" s="71"/>
      <c r="F24" s="71"/>
      <c r="G24" s="71"/>
      <c r="H24" s="71"/>
      <c r="I24" s="71"/>
    </row>
    <row r="25" spans="1:9" ht="31.5" customHeight="1">
      <c r="A25" s="1" t="s">
        <v>128</v>
      </c>
      <c r="B25" s="1"/>
      <c r="C25" s="1"/>
      <c r="D25" s="1"/>
      <c r="E25" s="1"/>
      <c r="F25" s="1"/>
      <c r="G25" s="1"/>
      <c r="H25" s="1"/>
      <c r="I25" s="1"/>
    </row>
    <row r="26" spans="1:9" ht="31.5" customHeight="1">
      <c r="A26" s="9" t="s">
        <v>192</v>
      </c>
      <c r="B26" s="9"/>
      <c r="C26" s="9"/>
      <c r="D26" s="9"/>
      <c r="E26" s="9"/>
      <c r="F26" s="9"/>
      <c r="G26" s="9"/>
      <c r="H26" s="9"/>
      <c r="I26" s="9"/>
    </row>
    <row r="27" spans="1:9" ht="17.25" customHeight="1">
      <c r="A27" s="9" t="s">
        <v>109</v>
      </c>
      <c r="B27" s="9"/>
      <c r="C27" s="9"/>
      <c r="D27" s="9"/>
      <c r="E27" s="9"/>
      <c r="F27" s="9"/>
      <c r="G27" s="9"/>
      <c r="H27" s="9"/>
      <c r="I27" s="9"/>
    </row>
  </sheetData>
  <mergeCells count="16">
    <mergeCell ref="A26:I26"/>
    <mergeCell ref="A27:I27"/>
    <mergeCell ref="A17:B17"/>
    <mergeCell ref="A19:B19"/>
    <mergeCell ref="A21:B21"/>
    <mergeCell ref="A22:B22"/>
    <mergeCell ref="A25:I25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MK52"/>
  <sheetViews>
    <sheetView topLeftCell="A16" zoomScaleNormal="100" workbookViewId="0">
      <selection activeCell="E12" sqref="E12"/>
    </sheetView>
  </sheetViews>
  <sheetFormatPr defaultRowHeight="12"/>
  <cols>
    <col min="1" max="1" width="10.7109375" collapsed="1"/>
    <col min="2" max="2" width="32.85546875" collapsed="1"/>
    <col min="3" max="4" width="46" collapsed="1"/>
    <col min="5" max="6" width="45.85546875" collapsed="1"/>
    <col min="7" max="1025" width="15" collapsed="1"/>
  </cols>
  <sheetData>
    <row r="1" spans="1:6" ht="45.75" customHeight="1">
      <c r="B1" s="109"/>
      <c r="C1" s="109"/>
      <c r="D1" s="109"/>
      <c r="E1" s="132" t="s">
        <v>193</v>
      </c>
      <c r="F1" s="132"/>
    </row>
    <row r="2" spans="1:6" ht="15.75">
      <c r="A2" s="110"/>
      <c r="B2" s="110"/>
      <c r="C2" s="110"/>
      <c r="D2" s="110"/>
      <c r="E2" s="110"/>
      <c r="F2" s="110"/>
    </row>
    <row r="3" spans="1:6" ht="45.75" customHeight="1">
      <c r="A3" s="133" t="s">
        <v>293</v>
      </c>
      <c r="B3" s="133"/>
      <c r="C3" s="133"/>
      <c r="D3" s="133"/>
      <c r="E3" s="133"/>
      <c r="F3" s="133"/>
    </row>
    <row r="4" spans="1:6" ht="15.75">
      <c r="A4" s="111"/>
      <c r="B4" s="111"/>
      <c r="C4" s="111"/>
      <c r="D4" s="111"/>
      <c r="E4" s="111"/>
      <c r="F4" s="111"/>
    </row>
    <row r="5" spans="1:6" ht="17.25" customHeight="1">
      <c r="A5" s="133" t="s">
        <v>194</v>
      </c>
      <c r="B5" s="133"/>
      <c r="C5" s="133"/>
      <c r="D5" s="133"/>
      <c r="E5" s="133"/>
      <c r="F5" s="133"/>
    </row>
    <row r="6" spans="1:6" ht="17.25" customHeight="1">
      <c r="A6" s="112" t="s">
        <v>4</v>
      </c>
      <c r="B6" s="112" t="s">
        <v>195</v>
      </c>
      <c r="C6" s="112" t="s">
        <v>196</v>
      </c>
      <c r="D6" s="112" t="s">
        <v>197</v>
      </c>
      <c r="E6" s="134" t="s">
        <v>198</v>
      </c>
      <c r="F6" s="134"/>
    </row>
    <row r="7" spans="1:6" s="116" customFormat="1" ht="26.1" customHeight="1">
      <c r="A7" s="117">
        <v>1</v>
      </c>
      <c r="B7" s="117" t="s">
        <v>294</v>
      </c>
      <c r="C7" s="117" t="s">
        <v>295</v>
      </c>
      <c r="D7" s="117" t="s">
        <v>296</v>
      </c>
      <c r="E7" s="6" t="s">
        <v>297</v>
      </c>
      <c r="F7" s="6"/>
    </row>
    <row r="8" spans="1:6" s="116" customFormat="1" ht="26.1" customHeight="1">
      <c r="A8" s="117">
        <v>2</v>
      </c>
      <c r="B8" s="117" t="s">
        <v>298</v>
      </c>
      <c r="C8" s="117" t="s">
        <v>295</v>
      </c>
      <c r="D8" s="117" t="s">
        <v>299</v>
      </c>
      <c r="E8" s="6" t="s">
        <v>300</v>
      </c>
      <c r="F8" s="6"/>
    </row>
    <row r="9" spans="1:6" s="116" customFormat="1" ht="26.1" customHeight="1">
      <c r="A9" s="117">
        <v>3</v>
      </c>
      <c r="B9" s="117" t="s">
        <v>301</v>
      </c>
      <c r="C9" s="117" t="s">
        <v>295</v>
      </c>
      <c r="D9" s="117" t="s">
        <v>302</v>
      </c>
      <c r="E9" s="6" t="s">
        <v>303</v>
      </c>
      <c r="F9" s="6"/>
    </row>
    <row r="10" spans="1:6" s="116" customFormat="1" ht="36.950000000000003" customHeight="1">
      <c r="A10" s="117">
        <v>4</v>
      </c>
      <c r="B10" s="117" t="s">
        <v>304</v>
      </c>
      <c r="C10" s="117" t="s">
        <v>295</v>
      </c>
      <c r="D10" s="117" t="s">
        <v>305</v>
      </c>
      <c r="E10" s="6" t="s">
        <v>306</v>
      </c>
      <c r="F10" s="6"/>
    </row>
    <row r="11" spans="1:6" s="116" customFormat="1" ht="15" customHeight="1">
      <c r="A11" s="117">
        <v>5</v>
      </c>
      <c r="B11" s="117" t="s">
        <v>307</v>
      </c>
      <c r="C11" s="117" t="s">
        <v>295</v>
      </c>
      <c r="D11" s="117" t="s">
        <v>308</v>
      </c>
      <c r="E11" s="6" t="s">
        <v>309</v>
      </c>
      <c r="F11" s="6"/>
    </row>
    <row r="12" spans="1:6" s="116" customFormat="1" ht="15" customHeight="1">
      <c r="A12" s="117">
        <v>6</v>
      </c>
      <c r="B12" s="117" t="s">
        <v>310</v>
      </c>
      <c r="C12" s="117" t="s">
        <v>295</v>
      </c>
      <c r="D12" s="117" t="s">
        <v>311</v>
      </c>
      <c r="E12" s="6" t="s">
        <v>312</v>
      </c>
      <c r="F12" s="6"/>
    </row>
    <row r="13" spans="1:6" s="116" customFormat="1" ht="15" customHeight="1">
      <c r="A13" s="117">
        <v>7</v>
      </c>
      <c r="B13" s="117" t="s">
        <v>310</v>
      </c>
      <c r="C13" s="117" t="s">
        <v>295</v>
      </c>
      <c r="D13" s="117" t="s">
        <v>313</v>
      </c>
      <c r="E13" s="6" t="s">
        <v>314</v>
      </c>
      <c r="F13" s="6"/>
    </row>
    <row r="14" spans="1:6" s="116" customFormat="1" ht="15" customHeight="1">
      <c r="A14" s="117">
        <v>8</v>
      </c>
      <c r="B14" s="117" t="s">
        <v>315</v>
      </c>
      <c r="C14" s="117" t="s">
        <v>295</v>
      </c>
      <c r="D14" s="117" t="s">
        <v>316</v>
      </c>
      <c r="E14" s="6" t="s">
        <v>317</v>
      </c>
      <c r="F14" s="6"/>
    </row>
    <row r="15" spans="1:6" s="116" customFormat="1" ht="15" customHeight="1">
      <c r="A15" s="117">
        <v>9</v>
      </c>
      <c r="B15" s="117" t="s">
        <v>318</v>
      </c>
      <c r="C15" s="117" t="s">
        <v>295</v>
      </c>
      <c r="D15" s="117" t="s">
        <v>319</v>
      </c>
      <c r="E15" s="6" t="s">
        <v>320</v>
      </c>
      <c r="F15" s="6"/>
    </row>
    <row r="16" spans="1:6" s="116" customFormat="1" ht="26.1" customHeight="1">
      <c r="A16" s="117">
        <v>10</v>
      </c>
      <c r="B16" s="117" t="s">
        <v>321</v>
      </c>
      <c r="C16" s="117" t="s">
        <v>295</v>
      </c>
      <c r="D16" s="117" t="s">
        <v>322</v>
      </c>
      <c r="E16" s="6" t="s">
        <v>323</v>
      </c>
      <c r="F16" s="6"/>
    </row>
    <row r="17" spans="1:6" s="116" customFormat="1" ht="15" customHeight="1">
      <c r="A17" s="117">
        <v>11</v>
      </c>
      <c r="B17" s="117" t="s">
        <v>324</v>
      </c>
      <c r="C17" s="117" t="s">
        <v>295</v>
      </c>
      <c r="D17" s="117" t="s">
        <v>325</v>
      </c>
      <c r="E17" s="6" t="s">
        <v>326</v>
      </c>
      <c r="F17" s="6"/>
    </row>
    <row r="19" spans="1:6" ht="17.25" customHeight="1">
      <c r="A19" s="135" t="s">
        <v>199</v>
      </c>
      <c r="B19" s="135"/>
      <c r="C19" s="135"/>
      <c r="D19" s="135"/>
      <c r="E19" s="135"/>
      <c r="F19" s="135"/>
    </row>
    <row r="20" spans="1:6" s="114" customFormat="1" ht="31.5" customHeight="1">
      <c r="A20" s="113" t="s">
        <v>4</v>
      </c>
      <c r="B20" s="113" t="s">
        <v>200</v>
      </c>
      <c r="C20" s="113" t="s">
        <v>201</v>
      </c>
      <c r="D20" s="113" t="s">
        <v>202</v>
      </c>
      <c r="E20" s="136" t="s">
        <v>198</v>
      </c>
      <c r="F20" s="136"/>
    </row>
    <row r="22" spans="1:6" ht="17.25" customHeight="1">
      <c r="A22" s="135" t="s">
        <v>203</v>
      </c>
      <c r="B22" s="135"/>
      <c r="C22" s="135"/>
      <c r="D22" s="135"/>
      <c r="E22" s="135"/>
      <c r="F22" s="135"/>
    </row>
    <row r="23" spans="1:6" s="114" customFormat="1" ht="60" customHeight="1">
      <c r="A23" s="113" t="s">
        <v>4</v>
      </c>
      <c r="B23" s="113" t="s">
        <v>195</v>
      </c>
      <c r="C23" s="113" t="s">
        <v>204</v>
      </c>
      <c r="D23" s="113" t="s">
        <v>205</v>
      </c>
      <c r="E23" s="136" t="s">
        <v>198</v>
      </c>
      <c r="F23" s="136"/>
    </row>
    <row r="24" spans="1:6" s="116" customFormat="1" ht="36.950000000000003" customHeight="1">
      <c r="A24" s="117">
        <v>1</v>
      </c>
      <c r="B24" s="117" t="s">
        <v>327</v>
      </c>
      <c r="C24" s="117" t="s">
        <v>328</v>
      </c>
      <c r="D24" s="117" t="s">
        <v>329</v>
      </c>
      <c r="E24" s="6" t="s">
        <v>329</v>
      </c>
      <c r="F24" s="6"/>
    </row>
    <row r="25" spans="1:6" s="116" customFormat="1" ht="26.1" customHeight="1">
      <c r="A25" s="117">
        <v>2</v>
      </c>
      <c r="B25" s="117" t="s">
        <v>270</v>
      </c>
      <c r="C25" s="117" t="s">
        <v>328</v>
      </c>
      <c r="D25" s="117" t="s">
        <v>330</v>
      </c>
      <c r="E25" s="6" t="s">
        <v>330</v>
      </c>
      <c r="F25" s="6"/>
    </row>
    <row r="26" spans="1:6" s="116" customFormat="1" ht="15" customHeight="1">
      <c r="A26" s="117">
        <v>3</v>
      </c>
      <c r="B26" s="117" t="s">
        <v>331</v>
      </c>
      <c r="C26" s="117" t="s">
        <v>328</v>
      </c>
      <c r="D26" s="117" t="s">
        <v>332</v>
      </c>
      <c r="E26" s="6" t="s">
        <v>333</v>
      </c>
      <c r="F26" s="6"/>
    </row>
    <row r="27" spans="1:6" s="116" customFormat="1" ht="15" customHeight="1">
      <c r="A27" s="117">
        <v>4</v>
      </c>
      <c r="B27" s="117" t="s">
        <v>274</v>
      </c>
      <c r="C27" s="117" t="s">
        <v>334</v>
      </c>
      <c r="D27" s="117" t="s">
        <v>335</v>
      </c>
      <c r="E27" s="6" t="s">
        <v>336</v>
      </c>
      <c r="F27" s="6"/>
    </row>
    <row r="28" spans="1:6" s="116" customFormat="1" ht="26.1" customHeight="1">
      <c r="A28" s="117">
        <v>5</v>
      </c>
      <c r="B28" s="117" t="s">
        <v>337</v>
      </c>
      <c r="C28" s="117" t="s">
        <v>334</v>
      </c>
      <c r="D28" s="117" t="s">
        <v>338</v>
      </c>
      <c r="E28" s="6" t="s">
        <v>339</v>
      </c>
      <c r="F28" s="6"/>
    </row>
    <row r="29" spans="1:6" s="116" customFormat="1" ht="59.1" customHeight="1">
      <c r="A29" s="117">
        <v>6</v>
      </c>
      <c r="B29" s="117" t="s">
        <v>233</v>
      </c>
      <c r="C29" s="117" t="s">
        <v>334</v>
      </c>
      <c r="D29" s="117" t="s">
        <v>340</v>
      </c>
      <c r="E29" s="6" t="s">
        <v>341</v>
      </c>
      <c r="F29" s="6"/>
    </row>
    <row r="30" spans="1:6" s="116" customFormat="1" ht="26.1" customHeight="1">
      <c r="A30" s="117">
        <v>7</v>
      </c>
      <c r="B30" s="117" t="s">
        <v>342</v>
      </c>
      <c r="C30" s="117" t="s">
        <v>334</v>
      </c>
      <c r="D30" s="117" t="s">
        <v>343</v>
      </c>
      <c r="E30" s="6" t="s">
        <v>344</v>
      </c>
      <c r="F30" s="6"/>
    </row>
    <row r="32" spans="1:6" ht="17.25" customHeight="1">
      <c r="A32" s="135" t="s">
        <v>206</v>
      </c>
      <c r="B32" s="135"/>
      <c r="C32" s="135"/>
      <c r="D32" s="135"/>
      <c r="E32" s="135"/>
    </row>
    <row r="33" spans="1:6" ht="12.75" customHeight="1">
      <c r="A33" s="134" t="s">
        <v>207</v>
      </c>
      <c r="B33" s="134"/>
      <c r="C33" s="136" t="s">
        <v>208</v>
      </c>
      <c r="D33" s="136" t="s">
        <v>209</v>
      </c>
      <c r="E33" s="136" t="s">
        <v>210</v>
      </c>
      <c r="F33" s="136" t="s">
        <v>211</v>
      </c>
    </row>
    <row r="34" spans="1:6" s="114" customFormat="1" ht="81" customHeight="1">
      <c r="A34" s="134"/>
      <c r="B34" s="134"/>
      <c r="C34" s="136"/>
      <c r="D34" s="136"/>
      <c r="E34" s="136"/>
      <c r="F34" s="136"/>
    </row>
    <row r="35" spans="1:6" s="116" customFormat="1" ht="15" customHeight="1">
      <c r="A35" s="6" t="s">
        <v>345</v>
      </c>
      <c r="B35" s="6"/>
      <c r="C35" s="117" t="s">
        <v>346</v>
      </c>
      <c r="D35" s="117" t="s">
        <v>346</v>
      </c>
      <c r="E35" s="117" t="s">
        <v>346</v>
      </c>
      <c r="F35" s="117" t="s">
        <v>346</v>
      </c>
    </row>
    <row r="37" spans="1:6" ht="31.5" customHeight="1">
      <c r="A37" s="135" t="s">
        <v>212</v>
      </c>
      <c r="B37" s="135"/>
      <c r="C37" s="135"/>
      <c r="D37" s="135"/>
      <c r="E37" s="135"/>
      <c r="F37" s="135"/>
    </row>
    <row r="38" spans="1:6" s="114" customFormat="1" ht="12.75" customHeight="1">
      <c r="A38" s="136" t="s">
        <v>213</v>
      </c>
      <c r="B38" s="136"/>
      <c r="C38" s="136" t="s">
        <v>214</v>
      </c>
      <c r="D38" s="136" t="s">
        <v>215</v>
      </c>
      <c r="E38" s="136" t="s">
        <v>216</v>
      </c>
      <c r="F38" s="136"/>
    </row>
    <row r="39" spans="1:6" s="114" customFormat="1" ht="28.5" customHeight="1">
      <c r="A39" s="136"/>
      <c r="B39" s="136"/>
      <c r="C39" s="136"/>
      <c r="D39" s="136"/>
      <c r="E39" s="136"/>
      <c r="F39" s="136"/>
    </row>
    <row r="40" spans="1:6" ht="57.75" customHeight="1">
      <c r="A40" s="136"/>
      <c r="B40" s="136"/>
      <c r="C40" s="136"/>
      <c r="D40" s="136"/>
      <c r="E40" s="115" t="s">
        <v>217</v>
      </c>
      <c r="F40" s="115" t="s">
        <v>218</v>
      </c>
    </row>
    <row r="42" spans="1:6" ht="17.25" customHeight="1">
      <c r="A42" s="1" t="s">
        <v>219</v>
      </c>
      <c r="B42" s="1"/>
      <c r="C42" s="1"/>
      <c r="D42" s="1"/>
      <c r="E42" s="1"/>
      <c r="F42" s="71"/>
    </row>
    <row r="43" spans="1:6" ht="31.5" customHeight="1">
      <c r="A43" s="9" t="s">
        <v>220</v>
      </c>
      <c r="B43" s="9"/>
      <c r="C43" s="9"/>
      <c r="D43" s="9"/>
      <c r="E43" s="9"/>
      <c r="F43" s="9"/>
    </row>
    <row r="44" spans="1:6" ht="31.5" customHeight="1">
      <c r="A44" s="137" t="s">
        <v>221</v>
      </c>
      <c r="B44" s="137"/>
      <c r="C44" s="137"/>
      <c r="D44" s="137"/>
      <c r="E44" s="137"/>
      <c r="F44" s="137"/>
    </row>
    <row r="45" spans="1:6" ht="17.25" customHeight="1">
      <c r="A45" s="137" t="s">
        <v>222</v>
      </c>
      <c r="B45" s="137"/>
      <c r="C45" s="137"/>
      <c r="D45" s="137"/>
      <c r="E45" s="137"/>
      <c r="F45" s="137"/>
    </row>
    <row r="46" spans="1:6" ht="31.5" customHeight="1">
      <c r="A46" s="137" t="s">
        <v>223</v>
      </c>
      <c r="B46" s="137"/>
      <c r="C46" s="137"/>
      <c r="D46" s="137"/>
      <c r="E46" s="137"/>
      <c r="F46" s="137"/>
    </row>
    <row r="47" spans="1:6" ht="17.25" customHeight="1">
      <c r="A47" s="9" t="s">
        <v>224</v>
      </c>
      <c r="B47" s="9"/>
      <c r="C47" s="9"/>
      <c r="D47" s="9"/>
      <c r="E47" s="9"/>
      <c r="F47" s="9"/>
    </row>
    <row r="49" spans="1:6" ht="31.5" customHeight="1">
      <c r="A49" s="4" t="s">
        <v>102</v>
      </c>
      <c r="B49" s="4"/>
      <c r="C49" s="4"/>
      <c r="D49" s="85" t="s">
        <v>103</v>
      </c>
      <c r="E49" s="118" t="s">
        <v>125</v>
      </c>
      <c r="F49" s="118"/>
    </row>
    <row r="50" spans="1:6" ht="15.75">
      <c r="A50" s="71"/>
      <c r="B50" s="71"/>
      <c r="C50" s="89"/>
      <c r="D50" s="4"/>
      <c r="E50" s="4"/>
      <c r="F50" s="71"/>
    </row>
    <row r="51" spans="1:6" ht="17.25" customHeight="1">
      <c r="A51" s="138" t="s">
        <v>126</v>
      </c>
      <c r="B51" s="138"/>
      <c r="C51" s="71"/>
      <c r="D51" s="71"/>
      <c r="E51" s="71"/>
      <c r="F51" s="71"/>
    </row>
    <row r="52" spans="1:6" ht="17.25" customHeight="1">
      <c r="A52" s="138" t="s">
        <v>127</v>
      </c>
      <c r="B52" s="138"/>
      <c r="C52" s="71"/>
      <c r="D52" s="71"/>
      <c r="E52" s="71"/>
      <c r="F52" s="71"/>
    </row>
  </sheetData>
  <mergeCells count="49">
    <mergeCell ref="A52:B52"/>
    <mergeCell ref="A35:B35"/>
    <mergeCell ref="A47:F47"/>
    <mergeCell ref="A49:C49"/>
    <mergeCell ref="E49:F49"/>
    <mergeCell ref="D50:E50"/>
    <mergeCell ref="A51:B51"/>
    <mergeCell ref="A42:E42"/>
    <mergeCell ref="A43:F43"/>
    <mergeCell ref="A44:F44"/>
    <mergeCell ref="A45:F45"/>
    <mergeCell ref="A46:F46"/>
    <mergeCell ref="A37:F37"/>
    <mergeCell ref="A38:B40"/>
    <mergeCell ref="C38:C40"/>
    <mergeCell ref="D38:D40"/>
    <mergeCell ref="E38:F39"/>
    <mergeCell ref="F33:F34"/>
    <mergeCell ref="E24:F24"/>
    <mergeCell ref="E25:F25"/>
    <mergeCell ref="E26:F26"/>
    <mergeCell ref="E27:F27"/>
    <mergeCell ref="E28:F28"/>
    <mergeCell ref="E29:F29"/>
    <mergeCell ref="E30:F30"/>
    <mergeCell ref="A32:E32"/>
    <mergeCell ref="A33:B34"/>
    <mergeCell ref="C33:C34"/>
    <mergeCell ref="D33:D34"/>
    <mergeCell ref="E33:E34"/>
    <mergeCell ref="E20:F20"/>
    <mergeCell ref="A22:F22"/>
    <mergeCell ref="E23:F23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:F1"/>
    <mergeCell ref="A3:F3"/>
    <mergeCell ref="A5:F5"/>
    <mergeCell ref="E6:F6"/>
    <mergeCell ref="A19:F1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251</cp:revision>
  <dcterms:created xsi:type="dcterms:W3CDTF">2017-01-20T15:44:22Z</dcterms:created>
  <dcterms:modified xsi:type="dcterms:W3CDTF">2018-04-16T10:10:46Z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